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defaultThemeVersion="153222"/>
  <mc:AlternateContent xmlns:mc="http://schemas.openxmlformats.org/markup-compatibility/2006">
    <mc:Choice Requires="x15">
      <x15ac:absPath xmlns:x15ac="http://schemas.microsoft.com/office/spreadsheetml/2010/11/ac" url="D:\LocalData\教学管理工作\0工程教育认证\标化文件\课程体系（SIE-CH）\"/>
    </mc:Choice>
  </mc:AlternateContent>
  <bookViews>
    <workbookView xWindow="8004" yWindow="0" windowWidth="22320" windowHeight="10320" firstSheet="2" activeTab="3"/>
  </bookViews>
  <sheets>
    <sheet name="SIE-CH-05" sheetId="4" r:id="rId1"/>
    <sheet name="表4.1-课程目标达成评价系数设计" sheetId="1" r:id="rId2"/>
    <sheet name="表4.2-课程目标-指标点矩阵" sheetId="2" r:id="rId3"/>
    <sheet name="表4.3-课程目标-指标点矩阵（插入教学大纲使用，删无用部分）" sheetId="3"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8" i="1" l="1"/>
  <c r="R8" i="1"/>
  <c r="S8" i="1"/>
  <c r="T8" i="1"/>
  <c r="P8" i="1"/>
  <c r="S7" i="1"/>
  <c r="S5" i="1"/>
  <c r="S4" i="1"/>
  <c r="Q5" i="1"/>
  <c r="Q4" i="1"/>
  <c r="P6" i="1"/>
  <c r="S3" i="1"/>
  <c r="Q3" i="1"/>
  <c r="R3" i="1"/>
  <c r="T3" i="1"/>
  <c r="P3" i="1"/>
  <c r="J4" i="1" l="1"/>
  <c r="K4" i="1"/>
  <c r="L4" i="1"/>
  <c r="M4" i="1"/>
  <c r="N4" i="1"/>
  <c r="J5" i="1"/>
  <c r="K5" i="1"/>
  <c r="L5" i="1"/>
  <c r="M5" i="1"/>
  <c r="N5" i="1"/>
  <c r="I6" i="1"/>
  <c r="N6" i="1"/>
  <c r="L7" i="1"/>
  <c r="M7" i="1"/>
  <c r="N3" i="1"/>
  <c r="M3" i="1"/>
  <c r="L3" i="1"/>
  <c r="K3" i="1"/>
  <c r="J3" i="1"/>
  <c r="J8" i="1" s="1"/>
  <c r="I3" i="1"/>
  <c r="R5" i="1" l="1"/>
  <c r="L8" i="1"/>
  <c r="K8" i="1"/>
  <c r="R4" i="1" s="1"/>
  <c r="I8" i="1"/>
  <c r="M8" i="1"/>
  <c r="N8" i="1"/>
  <c r="T4" i="1"/>
  <c r="T6" i="1" l="1"/>
  <c r="T5" i="1"/>
</calcChain>
</file>

<file path=xl/sharedStrings.xml><?xml version="1.0" encoding="utf-8"?>
<sst xmlns="http://schemas.openxmlformats.org/spreadsheetml/2006/main" count="290" uniqueCount="173">
  <si>
    <t>课程目标</t>
    <phoneticPr fontId="1" type="noConversion"/>
  </si>
  <si>
    <t>1、工程知识：掌握从事电子类专业工作所需的数学和自然科学的知识，掌握该专业工程基础知识和基本理论，并能够将相关知识用于解决与电子科学与技术专业有关的复杂工程问题。</t>
    <phoneticPr fontId="1" type="noConversion"/>
  </si>
  <si>
    <t>3、设计开发解决方案：能够设计针对电子科学与技术专业复杂工程问题的解决方案，设计电路系统、电路或相关工艺流程，解决电子领域工程问题。能够在设计过程中体现创新意识，综合考虑社会、健康、安全、法律、文化以及环境等因素。</t>
    <phoneticPr fontId="1" type="noConversion"/>
  </si>
  <si>
    <t>非技术因素</t>
    <phoneticPr fontId="1" type="noConversion"/>
  </si>
  <si>
    <t>工具选择</t>
    <phoneticPr fontId="1" type="noConversion"/>
  </si>
  <si>
    <t>专业工具使用</t>
    <phoneticPr fontId="1" type="noConversion"/>
  </si>
  <si>
    <t>工具开发与改进</t>
    <phoneticPr fontId="1" type="noConversion"/>
  </si>
  <si>
    <t>课堂情况</t>
    <phoneticPr fontId="1" type="noConversion"/>
  </si>
  <si>
    <t>实验</t>
    <phoneticPr fontId="1" type="noConversion"/>
  </si>
  <si>
    <t>分组实验验收</t>
    <phoneticPr fontId="1" type="noConversion"/>
  </si>
  <si>
    <t>分组实验报告</t>
    <phoneticPr fontId="1" type="noConversion"/>
  </si>
  <si>
    <t>期末考试</t>
    <phoneticPr fontId="1" type="noConversion"/>
  </si>
  <si>
    <t>作业</t>
    <phoneticPr fontId="1" type="noConversion"/>
  </si>
  <si>
    <t>2、问题分析：能够应用工程所需的数学、自然科学知识和电子科学与技术专业的基本理论，并通过文献检索、资料查询及运用现代技术获取信息的方法，对电子科学与技术专业有关的复杂工程问题进行识别、表达和分析，得出有效结论。</t>
    <phoneticPr fontId="1" type="noConversion"/>
  </si>
  <si>
    <t>实验结果分析</t>
    <phoneticPr fontId="1" type="noConversion"/>
  </si>
  <si>
    <t>5、使用现代工具：掌握电子科学与技术专业相关的信息技术手段、资源和现代工程工具的开发、选择与使用方法，能够对相关复杂工程问题进行预测与模拟，得到有效结果，并能够理解其局限性。</t>
    <phoneticPr fontId="1" type="noConversion"/>
  </si>
  <si>
    <t>6、工程与社会：能够基于电子类专业工程实践相关社会背景知识进行合理分析，评价专业工程实践和复杂工程问题解决方案对社会、健康、安全、法律以及文化的影响，并理解应承担的责任。</t>
    <phoneticPr fontId="1" type="noConversion"/>
  </si>
  <si>
    <t>7.环境和可持续发展：具有环境保护意识，能够理解和评价针对复杂工程问题的专业工程实践对环境、社会可持续发展的影响，并在实践过程中予以考虑。</t>
    <phoneticPr fontId="1" type="noConversion"/>
  </si>
  <si>
    <t>8.职业规范：具有人文社会科学素养、社会责任感，能够在工程实践中理解并遵守工程职业道德和规范，履行责任。</t>
    <phoneticPr fontId="1" type="noConversion"/>
  </si>
  <si>
    <t>具有人文社会科学素养、社会责任感，能够在工程实践中理解并遵守工程职业道德和规范，履行责任。</t>
  </si>
  <si>
    <t>9.个人和团队：能够在多学科背景下的团队中承担个体、团队成员以及负责人的角色。明确自己的责任，处理好成员间的竞争与合作关系，围护团队利益。</t>
    <phoneticPr fontId="1" type="noConversion"/>
  </si>
  <si>
    <t>能够在多学科背景下的团队中承担个体、团队成员以及负责人的角色。</t>
  </si>
  <si>
    <t>竞争与合作</t>
    <phoneticPr fontId="1" type="noConversion"/>
  </si>
  <si>
    <t>10、沟通：能够就电子科学与技术专业相关的复杂工程问题与业界同行及社会公众进行有效沟通和交流，包括撰写报告和设计文稿、陈述发言、清晰表达或回应指令。并具备一定的国际视野，能够在跨文化背景下进行沟通和交流。</t>
    <phoneticPr fontId="1" type="noConversion"/>
  </si>
  <si>
    <t>11.项目管理：具有工程管理与经济决策意识；理解并掌握工程管理原理与经济决策方法，并能在多学科环境中的项目实践环节加以应用。</t>
    <phoneticPr fontId="1" type="noConversion"/>
  </si>
  <si>
    <t>工程管理意识</t>
    <phoneticPr fontId="1" type="noConversion"/>
  </si>
  <si>
    <t>12.终身学习：具有自主学习和终身学习的意识，掌握合理的学习方法，有不断学习和适应发展的能力。</t>
    <phoneticPr fontId="1" type="noConversion"/>
  </si>
  <si>
    <t>实践能力</t>
    <phoneticPr fontId="1" type="noConversion"/>
  </si>
  <si>
    <t>课程目标1</t>
  </si>
  <si>
    <t>课程目标1</t>
    <phoneticPr fontId="1" type="noConversion"/>
  </si>
  <si>
    <t>课程目标2</t>
  </si>
  <si>
    <t>课程目标1</t>
    <phoneticPr fontId="1" type="noConversion"/>
  </si>
  <si>
    <t>课程目标2</t>
    <phoneticPr fontId="1" type="noConversion"/>
  </si>
  <si>
    <t>课程目标4</t>
  </si>
  <si>
    <t>课程目标4</t>
    <phoneticPr fontId="1" type="noConversion"/>
  </si>
  <si>
    <t>课程目标5</t>
  </si>
  <si>
    <t>课程目标5</t>
    <phoneticPr fontId="1" type="noConversion"/>
  </si>
  <si>
    <t>课程目标5</t>
    <phoneticPr fontId="1" type="noConversion"/>
  </si>
  <si>
    <t>课程目标5</t>
    <phoneticPr fontId="1" type="noConversion"/>
  </si>
  <si>
    <t>课程目标5</t>
    <phoneticPr fontId="1" type="noConversion"/>
  </si>
  <si>
    <t>知识体系</t>
    <phoneticPr fontId="1" type="noConversion"/>
  </si>
  <si>
    <t>成果表达能力</t>
    <phoneticPr fontId="1" type="noConversion"/>
  </si>
  <si>
    <t>环保意识</t>
    <phoneticPr fontId="1" type="noConversion"/>
  </si>
  <si>
    <t>课程目标3</t>
  </si>
  <si>
    <t>课程目标3</t>
    <phoneticPr fontId="1" type="noConversion"/>
  </si>
  <si>
    <t>课程目标1
课程目标3</t>
    <phoneticPr fontId="1" type="noConversion"/>
  </si>
  <si>
    <t>课程目标1
课程目标2</t>
    <phoneticPr fontId="1" type="noConversion"/>
  </si>
  <si>
    <t>课程目标3</t>
    <phoneticPr fontId="1" type="noConversion"/>
  </si>
  <si>
    <t>电子科学与技术专业毕业要求</t>
    <phoneticPr fontId="1" type="noConversion"/>
  </si>
  <si>
    <t>指标点主题</t>
    <phoneticPr fontId="1" type="noConversion"/>
  </si>
  <si>
    <t>指标点分解</t>
    <phoneticPr fontId="1" type="noConversion"/>
  </si>
  <si>
    <t>支撑的课程目标</t>
    <phoneticPr fontId="1" type="noConversion"/>
  </si>
  <si>
    <t>指标点1-1 知识体系：系统地学习本专业相关的数学、自然科学、电子类工程基础和专业等多方面的知识。</t>
    <phoneticPr fontId="1" type="noConversion"/>
  </si>
  <si>
    <t>活学活用</t>
    <phoneticPr fontId="1" type="noConversion"/>
  </si>
  <si>
    <t>指标点1-2 活学活用：能将基础知识与本专业基本工程问题结合起来，灵活、恰当地将其运用到复杂电子类工程问题的解决中。</t>
    <phoneticPr fontId="1" type="noConversion"/>
  </si>
  <si>
    <t>问题识别与表达</t>
    <phoneticPr fontId="1" type="noConversion"/>
  </si>
  <si>
    <t>指标点2-1 问题识别与表达：能识别和判断电子类复杂工程问题的关键环节和参数，将工程问题转化为技术问题，并采用合理的方式正确表达。</t>
    <phoneticPr fontId="1" type="noConversion"/>
  </si>
  <si>
    <t>方案优选</t>
    <phoneticPr fontId="1" type="noConversion"/>
  </si>
  <si>
    <t>指标点2-2 方案优选：能够针对一个系统或者过程的多种方案进行选择，分析过程的影响因素，证实解决方案的合理性，并达到适当的精度要求；</t>
    <phoneticPr fontId="1" type="noConversion"/>
  </si>
  <si>
    <t>结论判断</t>
    <phoneticPr fontId="1" type="noConversion"/>
  </si>
  <si>
    <t>指标点2-3 结论有效：能够应用专业知识分析判断结论的有效性；</t>
    <phoneticPr fontId="1" type="noConversion"/>
  </si>
  <si>
    <t>信息获取能力</t>
    <phoneticPr fontId="1" type="noConversion"/>
  </si>
  <si>
    <t>指标点2-4 信息获取能力：掌握文献检索、资料查询及运用现代技术获取信息的方法，能通过该手段获取行业内解决同类问题的方法与效果，并能够与自己的方案进行对比，并理解其差距与优势。</t>
    <phoneticPr fontId="1" type="noConversion"/>
  </si>
  <si>
    <t>设计与创新</t>
    <phoneticPr fontId="1" type="noConversion"/>
  </si>
  <si>
    <t>指标点3-1 设计与创新：能够根据用户需求确定解决方案，设计相关的电路、系统和工艺流程。在设计细节中能够体现创新意识；</t>
    <phoneticPr fontId="1" type="noConversion"/>
  </si>
  <si>
    <t>指标点3-2 非技术因素：能够在社会、健康、安全、法律、文化以及环境等因素约束下，对设计方案的可行性进行研究</t>
    <phoneticPr fontId="1" type="noConversion"/>
  </si>
  <si>
    <t>建模仿真能力</t>
    <phoneticPr fontId="1" type="noConversion"/>
  </si>
  <si>
    <t>指标点3-3 建模仿真能力：能针对一个电路或系统建立恰当的模型，通过建模、仿真确定功能和工艺参数；</t>
    <phoneticPr fontId="1" type="noConversion"/>
  </si>
  <si>
    <t>业务动手能力</t>
    <phoneticPr fontId="1" type="noConversion"/>
  </si>
  <si>
    <t>指标点3-4 业务实践能力：掌握电路系统设计流程与工艺要求，设计出满足用户需求的电路或系统。</t>
    <phoneticPr fontId="1" type="noConversion"/>
  </si>
  <si>
    <t>指标点3-5 成果表达能力：能够用规范性的图纸、报告、代码或实物等形式，呈现设计成果。</t>
    <phoneticPr fontId="1" type="noConversion"/>
  </si>
  <si>
    <t>专业背景了解</t>
    <phoneticPr fontId="1" type="noConversion"/>
  </si>
  <si>
    <t>指标点4-1 专业背景了解：了解电子科学与技术专业领域背景及经典电路案例及实验案例，理解基本的研究思路和分析方法；</t>
    <phoneticPr fontId="1" type="noConversion"/>
  </si>
  <si>
    <t>实验设计能力</t>
    <phoneticPr fontId="1" type="noConversion"/>
  </si>
  <si>
    <t>指标点4-2 实验设计能力：能够基于专业理论， 根据所面对的复杂问题的特征，选择研究路线，设计可行的实验方案，并选用或搭建实验装置，开展研究；</t>
    <phoneticPr fontId="1" type="noConversion"/>
  </si>
  <si>
    <t>指标点4-3 实验结果分析：能正确采集、整理、综合实验数据，对多因素实验结果进行关联，解释其物理本质， 并对误差来源和影响进行分析。</t>
    <phoneticPr fontId="1" type="noConversion"/>
  </si>
  <si>
    <t>方案优化意识</t>
    <phoneticPr fontId="1" type="noConversion"/>
  </si>
  <si>
    <t>指标点4-4 方案优化意识：能够有意识地将测试和实验结果用于指导解决方案的改善和优化。</t>
    <phoneticPr fontId="1" type="noConversion"/>
  </si>
  <si>
    <t>指标点5-1 工具选择：了解当前主流的同类EDA工具的优点与不足，并针对问题特性与需求做出对比选择。</t>
    <phoneticPr fontId="1" type="noConversion"/>
  </si>
  <si>
    <t>指标点5-2 专业工具使用：能够针对本专业涉及到的微结构、器件、电路、电气特性和逻辑等过程，每类过程至少掌握一种EDA软件进行设计和仿真，提高工作效率。</t>
    <phoneticPr fontId="1" type="noConversion"/>
  </si>
  <si>
    <t>其它手段与资源</t>
    <phoneticPr fontId="1" type="noConversion"/>
  </si>
  <si>
    <t>指标点5-3 其它手段与资源：能够充分利用高级语言、通用数据处理软件和字处理等其它信息技术工具，提高工作效率和效果。</t>
    <phoneticPr fontId="1" type="noConversion"/>
  </si>
  <si>
    <t>指标点5-4 工具开发与改进：能够开发一定的辅助工具用于解决本专业复杂工程问题；</t>
    <phoneticPr fontId="1" type="noConversion"/>
  </si>
  <si>
    <t>参与社会</t>
    <phoneticPr fontId="1" type="noConversion"/>
  </si>
  <si>
    <t>指标点6-1 参与社会：具有工程实习和社会实践的经历</t>
    <phoneticPr fontId="1" type="noConversion"/>
  </si>
  <si>
    <t>落实法规</t>
    <phoneticPr fontId="1" type="noConversion"/>
  </si>
  <si>
    <t>指标点6-2 落实法规：了解与电子行业相关的技术标准、知识产权、产业政策和法律法规，并在工程实践中予以落实</t>
    <phoneticPr fontId="1" type="noConversion"/>
  </si>
  <si>
    <t>预测后果</t>
    <phoneticPr fontId="1" type="noConversion"/>
  </si>
  <si>
    <t>指标点6-3 预测后果：能客观分析预测专业工程实践、复杂工程问题解决方案、新产品新技术开发和应用对社会、健康、安全、法律以及文化的潜在影响，并理解应承担的责任。</t>
    <phoneticPr fontId="1" type="noConversion"/>
  </si>
  <si>
    <t>评价影响</t>
    <phoneticPr fontId="1" type="noConversion"/>
  </si>
  <si>
    <t>指标点6-4 评价影响：能合理评价上述过程对社会、健康、安全、法律以及文化的影响。</t>
    <phoneticPr fontId="1" type="noConversion"/>
  </si>
  <si>
    <t>环保设计</t>
    <phoneticPr fontId="1" type="noConversion"/>
  </si>
  <si>
    <t>指标点7-1 环保设计：充分了解本专业工程实践所使用的原材料、工艺、生产过程对各类资源的使用情况，以及生产试和产品验运行过程中可能产生的噪声、辐射、废料对环境的影响。并在相关设计中予以落实。</t>
    <phoneticPr fontId="1" type="noConversion"/>
  </si>
  <si>
    <t>环境影响评价</t>
    <phoneticPr fontId="1" type="noConversion"/>
  </si>
  <si>
    <t>指标点7-2 环境影响评价：能合理评价上述过程对环境、社会可持续发展的影响。并在相关设计中举一反三。</t>
    <phoneticPr fontId="1" type="noConversion"/>
  </si>
  <si>
    <t>指标点7-3 环保意识：接受过相关的环保教育及环保案例教育，了解国家可持续发展的理念，具有一定的保护环境、维持社会可持续发展的意识。</t>
    <phoneticPr fontId="1" type="noConversion"/>
  </si>
  <si>
    <t>理解职业规范</t>
    <phoneticPr fontId="1" type="noConversion"/>
  </si>
  <si>
    <t xml:space="preserve">指标点8-1 理解职业规范：理解工程职业道德的含义及其影响，理解工程师的职业性质和责任，具备基本的法律素养。
</t>
    <phoneticPr fontId="1" type="noConversion"/>
  </si>
  <si>
    <t>遵守职业规范</t>
    <phoneticPr fontId="1" type="noConversion"/>
  </si>
  <si>
    <t>指标点8-2 遵守职业规范：在专业工程实践活动中能够遵守职业道德规范，履行相应的责任。</t>
    <phoneticPr fontId="1" type="noConversion"/>
  </si>
  <si>
    <t>团队意识</t>
    <phoneticPr fontId="1" type="noConversion"/>
  </si>
  <si>
    <t>指标点9-1 团队意识：具备团队合作意识，愿意与团队其他成员共享信息，并给予他人帮助；</t>
    <phoneticPr fontId="1" type="noConversion"/>
  </si>
  <si>
    <t>明确团队责任</t>
    <phoneticPr fontId="1" type="noConversion"/>
  </si>
  <si>
    <t>指标点9-2 明确团队责任：能够在多学科背景下的团队中承担个体、团队成员以及负责人的角色并理解该角色应当承担的责任、权利和义务；</t>
    <phoneticPr fontId="1" type="noConversion"/>
  </si>
  <si>
    <t>指标点9-3 竞争与合作：能正确理解和处理团队内部和团队之间的竞争与合作关系。</t>
    <phoneticPr fontId="1" type="noConversion"/>
  </si>
  <si>
    <t>规范表达能力</t>
    <phoneticPr fontId="1" type="noConversion"/>
  </si>
  <si>
    <t>指标点10-1 规范表达能力：能够熟练、正确、规范地撰写技术报告和论文，并能针对主题陈述发言、清晰表达自己的观点；</t>
    <phoneticPr fontId="1" type="noConversion"/>
  </si>
  <si>
    <t>外语能力</t>
    <phoneticPr fontId="1" type="noConversion"/>
  </si>
  <si>
    <t>指标点10-2 外语能力：掌握一门外语，具有较强的阅读能力和书面表达能力，具备一定的口语沟通交流能力。</t>
    <phoneticPr fontId="1" type="noConversion"/>
  </si>
  <si>
    <t>跨文化交流</t>
    <phoneticPr fontId="1" type="noConversion"/>
  </si>
  <si>
    <t>指标点10-3 跨文化交流：能熟练阅读和翻译电子科学与技术专业相关的技术资料和文献，了解不同文化，具有跨文化交流、竞争与合作的意识和能力。</t>
    <phoneticPr fontId="1" type="noConversion"/>
  </si>
  <si>
    <t>沟通对象区分</t>
    <phoneticPr fontId="1" type="noConversion"/>
  </si>
  <si>
    <t>指标点10-4 沟通对象区分：能区别不同的对象、场所和要求采用合适的方式进行有效沟通。</t>
    <phoneticPr fontId="1" type="noConversion"/>
  </si>
  <si>
    <t>指标点11-1 工程管理意识：了解工程管理与经济决策的基本原理和方法，具备工程管理的意识；</t>
    <phoneticPr fontId="1" type="noConversion"/>
  </si>
  <si>
    <t>项目管理实践</t>
    <phoneticPr fontId="1" type="noConversion"/>
  </si>
  <si>
    <t>指标点11-2 项目管理实践：能够在多学科环境中将工程项目管理与经济决策的知识和方法应用到专业工程实践中，协调平衡多种资源，使工程实践经济效益得到优化。</t>
    <phoneticPr fontId="1" type="noConversion"/>
  </si>
  <si>
    <t>学习意识</t>
    <phoneticPr fontId="1" type="noConversion"/>
  </si>
  <si>
    <t>指标点12-1 学习意识：理解工程活动中搜集、获取、更新相关技术研究现状和未来发展趋势的必要性，具有自主学习和终身学习的意识和动力。</t>
    <phoneticPr fontId="1" type="noConversion"/>
  </si>
  <si>
    <t>学习能力</t>
    <phoneticPr fontId="1" type="noConversion"/>
  </si>
  <si>
    <t>指标点12-2 学习能力：掌握正确的学习方法，具备通过学习不断提高、不断调整自己适应行业发展和环境变化的能力。</t>
    <phoneticPr fontId="1" type="noConversion"/>
  </si>
  <si>
    <t>指标点12-3 实践能力：具有系统的工程实践学习经历，具备一定的通过工程实践学习、验证新知识和新技术的能力。</t>
    <phoneticPr fontId="1" type="noConversion"/>
  </si>
  <si>
    <t>H</t>
    <phoneticPr fontId="1" type="noConversion"/>
  </si>
  <si>
    <t>M</t>
    <phoneticPr fontId="1" type="noConversion"/>
  </si>
  <si>
    <t>M</t>
    <phoneticPr fontId="1" type="noConversion"/>
  </si>
  <si>
    <t>H</t>
    <phoneticPr fontId="1" type="noConversion"/>
  </si>
  <si>
    <t>M</t>
    <phoneticPr fontId="1" type="noConversion"/>
  </si>
  <si>
    <t>课程-学习成果关联度</t>
    <phoneticPr fontId="1" type="noConversion"/>
  </si>
  <si>
    <t>课程目标1</t>
    <phoneticPr fontId="1" type="noConversion"/>
  </si>
  <si>
    <t>#</t>
    <phoneticPr fontId="1" type="noConversion"/>
  </si>
  <si>
    <t>#</t>
    <phoneticPr fontId="1" type="noConversion"/>
  </si>
  <si>
    <t>#</t>
    <phoneticPr fontId="1" type="noConversion"/>
  </si>
  <si>
    <t>#</t>
    <phoneticPr fontId="1" type="noConversion"/>
  </si>
  <si>
    <t>#</t>
    <phoneticPr fontId="1" type="noConversion"/>
  </si>
  <si>
    <t>#</t>
    <phoneticPr fontId="1" type="noConversion"/>
  </si>
  <si>
    <t>1、工程知识</t>
    <phoneticPr fontId="1" type="noConversion"/>
  </si>
  <si>
    <t>2、问题分析</t>
    <phoneticPr fontId="1" type="noConversion"/>
  </si>
  <si>
    <t>3、设计开发解决方案</t>
    <phoneticPr fontId="1" type="noConversion"/>
  </si>
  <si>
    <t>4、研究：具备一定的专业技术研究能力，能够采用电路系统设计的科学方法对电子科学与技术专业有关的复杂工程问题进行研究，能够设计相关实验，对实验结果进行分析与数据处理，通过误差理论、信息综合等方法获得有效结论。</t>
    <phoneticPr fontId="1" type="noConversion"/>
  </si>
  <si>
    <t>4、研究</t>
    <phoneticPr fontId="1" type="noConversion"/>
  </si>
  <si>
    <t>M</t>
    <phoneticPr fontId="1" type="noConversion"/>
  </si>
  <si>
    <t>5、使用现代工具</t>
    <phoneticPr fontId="1" type="noConversion"/>
  </si>
  <si>
    <t>9.个人和团队</t>
    <phoneticPr fontId="1" type="noConversion"/>
  </si>
  <si>
    <t>10、沟通</t>
    <phoneticPr fontId="1" type="noConversion"/>
  </si>
  <si>
    <t>12.终身学习</t>
    <phoneticPr fontId="1" type="noConversion"/>
  </si>
  <si>
    <t>电子科学与
技术专业
毕业要求</t>
    <phoneticPr fontId="1" type="noConversion"/>
  </si>
  <si>
    <t>课程-
学习成果
关联度</t>
    <phoneticPr fontId="1" type="noConversion"/>
  </si>
  <si>
    <r>
      <t>3</t>
    </r>
    <r>
      <rPr>
        <sz val="10"/>
        <color theme="1"/>
        <rFont val="宋体"/>
        <family val="3"/>
        <charset val="134"/>
      </rPr>
      <t>）熟练掌握使用可编程逻辑器件集成开发环境相关的软件和硬件工具；（支撑毕业要求</t>
    </r>
    <r>
      <rPr>
        <sz val="10"/>
        <color theme="1"/>
        <rFont val="Times New Roman"/>
        <family val="1"/>
      </rPr>
      <t>1</t>
    </r>
    <r>
      <rPr>
        <sz val="10"/>
        <color theme="1"/>
        <rFont val="宋体"/>
        <family val="3"/>
        <charset val="134"/>
      </rPr>
      <t>、</t>
    </r>
    <r>
      <rPr>
        <sz val="10"/>
        <color theme="1"/>
        <rFont val="Times New Roman"/>
        <family val="1"/>
      </rPr>
      <t>2</t>
    </r>
    <r>
      <rPr>
        <sz val="10"/>
        <color theme="1"/>
        <rFont val="宋体"/>
        <family val="3"/>
        <charset val="134"/>
      </rPr>
      <t>、</t>
    </r>
    <r>
      <rPr>
        <sz val="10"/>
        <color theme="1"/>
        <rFont val="Times New Roman"/>
        <family val="1"/>
      </rPr>
      <t>3</t>
    </r>
    <r>
      <rPr>
        <sz val="10"/>
        <color theme="1"/>
        <rFont val="宋体"/>
        <family val="3"/>
        <charset val="134"/>
      </rPr>
      <t>、</t>
    </r>
    <r>
      <rPr>
        <sz val="10"/>
        <color theme="1"/>
        <rFont val="Times New Roman"/>
        <family val="1"/>
      </rPr>
      <t>5</t>
    </r>
    <r>
      <rPr>
        <sz val="10"/>
        <color theme="1"/>
        <rFont val="宋体"/>
        <family val="3"/>
        <charset val="134"/>
      </rPr>
      <t>）</t>
    </r>
    <phoneticPr fontId="1" type="noConversion"/>
  </si>
  <si>
    <r>
      <t>5</t>
    </r>
    <r>
      <rPr>
        <sz val="10"/>
        <color theme="1"/>
        <rFont val="宋体"/>
        <family val="3"/>
        <charset val="134"/>
        <scheme val="minor"/>
      </rPr>
      <t>）利用分组实验环节适当培养学生团队协作能力和协调沟通能力。（支撑毕业要求</t>
    </r>
    <r>
      <rPr>
        <sz val="10"/>
        <color theme="1"/>
        <rFont val="宋体"/>
        <family val="1"/>
        <scheme val="minor"/>
      </rPr>
      <t>3、9、10</t>
    </r>
    <r>
      <rPr>
        <sz val="10"/>
        <color theme="1"/>
        <rFont val="宋体"/>
        <family val="3"/>
        <charset val="134"/>
        <scheme val="minor"/>
      </rPr>
      <t>）</t>
    </r>
    <phoneticPr fontId="1" type="noConversion"/>
  </si>
  <si>
    <r>
      <t>1</t>
    </r>
    <r>
      <rPr>
        <sz val="10"/>
        <color theme="1"/>
        <rFont val="宋体"/>
        <family val="3"/>
        <charset val="134"/>
      </rPr>
      <t>）通过本课程的学习，培养学生通过分析将相关工程问题转化为技术问题、并采用硬件描述语言和可编程逻辑器件进行相应的数字电路系统设计的能力；（支撑毕业要求</t>
    </r>
    <r>
      <rPr>
        <sz val="10"/>
        <color theme="1"/>
        <rFont val="Times New Roman"/>
        <family val="1"/>
      </rPr>
      <t>1</t>
    </r>
    <r>
      <rPr>
        <sz val="10"/>
        <color theme="1"/>
        <rFont val="宋体"/>
        <family val="3"/>
        <charset val="134"/>
      </rPr>
      <t>、</t>
    </r>
    <r>
      <rPr>
        <sz val="10"/>
        <color theme="1"/>
        <rFont val="Times New Roman"/>
        <family val="1"/>
      </rPr>
      <t>2</t>
    </r>
    <r>
      <rPr>
        <sz val="10"/>
        <color theme="1"/>
        <rFont val="宋体"/>
        <family val="3"/>
        <charset val="134"/>
      </rPr>
      <t>、</t>
    </r>
    <r>
      <rPr>
        <sz val="10"/>
        <color theme="1"/>
        <rFont val="Times New Roman"/>
        <family val="1"/>
      </rPr>
      <t>3</t>
    </r>
    <r>
      <rPr>
        <sz val="10"/>
        <color theme="1"/>
        <rFont val="宋体"/>
        <family val="3"/>
        <charset val="134"/>
      </rPr>
      <t>、</t>
    </r>
    <r>
      <rPr>
        <sz val="10"/>
        <color theme="1"/>
        <rFont val="Times New Roman"/>
        <family val="1"/>
      </rPr>
      <t>4</t>
    </r>
    <r>
      <rPr>
        <sz val="10"/>
        <color theme="1"/>
        <rFont val="宋体"/>
        <family val="3"/>
        <charset val="134"/>
      </rPr>
      <t>）</t>
    </r>
    <phoneticPr fontId="1" type="noConversion"/>
  </si>
  <si>
    <r>
      <t>2</t>
    </r>
    <r>
      <rPr>
        <sz val="10"/>
        <color theme="1"/>
        <rFont val="宋体"/>
        <family val="3"/>
        <charset val="134"/>
      </rPr>
      <t>）学会利用计算机对逻辑电路进行自动化仿真，并反馈指导对代码的改进与优化；（支撑毕业要求</t>
    </r>
    <r>
      <rPr>
        <sz val="10"/>
        <color theme="1"/>
        <rFont val="Times New Roman"/>
        <family val="1"/>
      </rPr>
      <t>2</t>
    </r>
    <r>
      <rPr>
        <sz val="10"/>
        <color theme="1"/>
        <rFont val="宋体"/>
        <family val="3"/>
        <charset val="134"/>
      </rPr>
      <t>、</t>
    </r>
    <r>
      <rPr>
        <sz val="10"/>
        <color theme="1"/>
        <rFont val="Times New Roman"/>
        <family val="1"/>
      </rPr>
      <t>3</t>
    </r>
    <r>
      <rPr>
        <sz val="10"/>
        <color theme="1"/>
        <rFont val="宋体"/>
        <family val="3"/>
        <charset val="134"/>
      </rPr>
      <t>、</t>
    </r>
    <r>
      <rPr>
        <sz val="10"/>
        <color theme="1"/>
        <rFont val="Times New Roman"/>
        <family val="1"/>
      </rPr>
      <t>4</t>
    </r>
    <r>
      <rPr>
        <sz val="10"/>
        <color theme="1"/>
        <rFont val="宋体"/>
        <family val="3"/>
        <charset val="134"/>
      </rPr>
      <t>）</t>
    </r>
    <phoneticPr fontId="1" type="noConversion"/>
  </si>
  <si>
    <r>
      <t>4</t>
    </r>
    <r>
      <rPr>
        <sz val="10"/>
        <color theme="1"/>
        <rFont val="宋体"/>
        <family val="3"/>
        <charset val="134"/>
      </rPr>
      <t>）学生应建立硬件设计“软件化”的新设计思想，学会采用不同于传统的、全新的、自上而下的电子电路设计思路和设计方法，为以后适应电子系统发展趋势打好基础；（支撑毕业要求</t>
    </r>
    <r>
      <rPr>
        <sz val="10"/>
        <color theme="1"/>
        <rFont val="Times New Roman"/>
        <family val="1"/>
      </rPr>
      <t>12</t>
    </r>
    <r>
      <rPr>
        <sz val="10"/>
        <color theme="1"/>
        <rFont val="宋体"/>
        <family val="3"/>
        <charset val="134"/>
      </rPr>
      <t>）</t>
    </r>
    <phoneticPr fontId="1" type="noConversion"/>
  </si>
  <si>
    <t>设计说明：</t>
    <phoneticPr fontId="1" type="noConversion"/>
  </si>
  <si>
    <t>3、右半个表示计算出来的，不需要再设计。</t>
    <phoneticPr fontId="1" type="noConversion"/>
  </si>
  <si>
    <t>知识面比例
（本列总和为1）
Pi</t>
    <phoneticPr fontId="1" type="noConversion"/>
  </si>
  <si>
    <t>各环节评价比例分配
（每行总和为1）
Wik</t>
    <phoneticPr fontId="1" type="noConversion"/>
  </si>
  <si>
    <t>1、先结合课程目标设计红色的数字，i个课程目标比例总和为1。分配原则是支撑该课程目标的知识面大小、学时分配大小、重要程度等。</t>
    <phoneticPr fontId="1" type="noConversion"/>
  </si>
  <si>
    <t>2、再针对每一个课程目标i，结合多种考核环节，分配蓝色的数字，每行k个环节总和为1。分配原则是哪个环节最适合于考察学生实际掌握程度，分值就大一点。或者教师个人认为重点采用什么方式来考察，就分值大一点。</t>
    <phoneticPr fontId="1" type="noConversion"/>
  </si>
  <si>
    <t>各环节在课程达成中的占比
（所有行列总和为1）
Sik=Pi*Wik</t>
    <phoneticPr fontId="1" type="noConversion"/>
  </si>
  <si>
    <t>Sik/Mk</t>
    <phoneticPr fontId="1" type="noConversion"/>
  </si>
  <si>
    <t>实验覆盖面设计</t>
    <phoneticPr fontId="1" type="noConversion"/>
  </si>
  <si>
    <t>各考核环节占分比例Mk</t>
    <phoneticPr fontId="1" type="noConversion"/>
  </si>
  <si>
    <t>4、各考核环节占分比例Mk应当在授课计划中写明，并告知学生；</t>
    <phoneticPr fontId="1" type="noConversion"/>
  </si>
  <si>
    <t>5、最右边是指导试题或实验、作业覆盖面分布的大致比例，将来在试题设计合理性分析、达成度评价以及持续改进方面会有应用。</t>
    <phoneticPr fontId="1" type="noConversion"/>
  </si>
  <si>
    <t>各环节对课程目标达成的贡献率（Mk）</t>
    <phoneticPr fontId="1" type="noConversion"/>
  </si>
  <si>
    <t>试题覆盖面设计</t>
    <phoneticPr fontId="1" type="noConversion"/>
  </si>
  <si>
    <t>作业覆盖面设计</t>
    <phoneticPr fontId="1" type="noConversion"/>
  </si>
  <si>
    <t>课堂考察覆盖面设计</t>
    <phoneticPr fontId="1" type="noConversion"/>
  </si>
  <si>
    <t>分组实验覆盖面</t>
    <phoneticPr fontId="1" type="noConversion"/>
  </si>
  <si>
    <t>各考核环节内容覆盖面</t>
    <phoneticPr fontId="1" type="noConversion"/>
  </si>
  <si>
    <t>SIE-CH-05：课程目标达成评价系数及试题考察比例设计</t>
  </si>
  <si>
    <t>表4.1-课程目标达成评价系数设计</t>
  </si>
  <si>
    <t>表4.2-课程目标-指标点矩阵</t>
  </si>
  <si>
    <t>表4.3-课程目标-指标点矩阵（插入教学大纲使用，删无用部分）</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</si>
</sst>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 "/>
  </numFmts>
  <fonts count="16" x14ac:knownFonts="1">
    <font>
      <sz val="11"/>
      <color theme="1"/>
      <name val="宋体"/>
      <family val="2"/>
      <charset val="134"/>
      <scheme val="minor"/>
    </font>
    <font>
      <sz val="9"/>
      <name val="宋体"/>
      <family val="2"/>
      <charset val="134"/>
      <scheme val="minor"/>
    </font>
    <font>
      <b/>
      <sz val="11"/>
      <name val="宋体"/>
      <family val="3"/>
      <charset val="134"/>
      <scheme val="minor"/>
    </font>
    <font>
      <b/>
      <sz val="11"/>
      <color theme="1"/>
      <name val="宋体"/>
      <family val="3"/>
      <charset val="134"/>
      <scheme val="minor"/>
    </font>
    <font>
      <b/>
      <sz val="20"/>
      <name val="宋体"/>
      <family val="3"/>
      <charset val="134"/>
      <scheme val="minor"/>
    </font>
    <font>
      <sz val="20"/>
      <color theme="1"/>
      <name val="宋体"/>
      <family val="3"/>
      <charset val="134"/>
      <scheme val="minor"/>
    </font>
    <font>
      <sz val="24"/>
      <color theme="1"/>
      <name val="宋体"/>
      <family val="2"/>
      <charset val="134"/>
      <scheme val="minor"/>
    </font>
    <font>
      <sz val="10"/>
      <color theme="1"/>
      <name val="宋体"/>
      <family val="2"/>
      <charset val="134"/>
      <scheme val="minor"/>
    </font>
    <font>
      <sz val="10"/>
      <color theme="1"/>
      <name val="Times New Roman"/>
      <family val="1"/>
    </font>
    <font>
      <sz val="10"/>
      <color theme="1"/>
      <name val="宋体"/>
      <family val="3"/>
      <charset val="134"/>
    </font>
    <font>
      <sz val="10"/>
      <color theme="1"/>
      <name val="宋体"/>
      <family val="3"/>
      <charset val="134"/>
      <scheme val="minor"/>
    </font>
    <font>
      <sz val="10"/>
      <color theme="1"/>
      <name val="宋体"/>
      <family val="1"/>
      <scheme val="minor"/>
    </font>
    <font>
      <b/>
      <sz val="10"/>
      <color rgb="FFFF0000"/>
      <name val="宋体"/>
      <family val="3"/>
      <charset val="134"/>
      <scheme val="minor"/>
    </font>
    <font>
      <b/>
      <sz val="10"/>
      <color rgb="FF0000FF"/>
      <name val="宋体"/>
      <family val="3"/>
      <charset val="134"/>
      <scheme val="minor"/>
    </font>
    <font>
      <sz val="12"/>
      <color rgb="FFFF0000"/>
      <name val="宋体"/>
      <family val="2"/>
      <charset val="134"/>
      <scheme val="minor"/>
    </font>
    <font>
      <sz val="12"/>
      <color rgb="FFFF0000"/>
      <name val="宋体"/>
      <family val="3"/>
      <charset val="134"/>
      <scheme val="minor"/>
    </font>
  </fonts>
  <fills count="5">
    <fill>
      <patternFill patternType="none"/>
    </fill>
    <fill>
      <patternFill patternType="gray125"/>
    </fill>
    <fill>
      <patternFill patternType="solid">
        <fgColor rgb="FFFFFF00"/>
        <bgColor indexed="64"/>
      </patternFill>
    </fill>
    <fill>
      <patternFill patternType="solid">
        <fgColor theme="5" tint="0.79998168889431442"/>
        <bgColor indexed="64"/>
      </patternFill>
    </fill>
    <fill>
      <patternFill patternType="solid">
        <fgColor theme="9"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44">
    <xf numFmtId="0" fontId="0" fillId="0" borderId="0" xfId="0">
      <alignment vertical="center"/>
    </xf>
    <xf numFmtId="0" fontId="0" fillId="0" borderId="0" xfId="0">
      <alignment vertical="center"/>
    </xf>
    <xf numFmtId="0" fontId="2" fillId="0" borderId="1" xfId="0" applyFont="1" applyBorder="1" applyAlignment="1">
      <alignment horizontal="justify" vertical="center" wrapText="1"/>
    </xf>
    <xf numFmtId="0" fontId="2" fillId="0" borderId="1" xfId="0" applyFont="1" applyBorder="1" applyAlignment="1">
      <alignment vertical="center" wrapText="1"/>
    </xf>
    <xf numFmtId="0" fontId="2" fillId="0" borderId="1" xfId="0" applyFont="1" applyBorder="1">
      <alignment vertical="center"/>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0" xfId="0" applyAlignment="1">
      <alignment horizontal="center" vertical="center"/>
    </xf>
    <xf numFmtId="0" fontId="5" fillId="0" borderId="0" xfId="0" applyFont="1" applyAlignment="1">
      <alignment horizontal="center" vertical="center"/>
    </xf>
    <xf numFmtId="0" fontId="6" fillId="0" borderId="1" xfId="0" applyFont="1" applyBorder="1" applyAlignment="1">
      <alignment horizontal="center" vertical="center"/>
    </xf>
    <xf numFmtId="0" fontId="7" fillId="0" borderId="1" xfId="0" applyFont="1" applyBorder="1" applyAlignment="1">
      <alignment horizontal="center" vertical="center" wrapText="1"/>
    </xf>
    <xf numFmtId="176" fontId="7"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176" fontId="7" fillId="0" borderId="1" xfId="0" applyNumberFormat="1" applyFont="1" applyBorder="1" applyAlignment="1">
      <alignment horizontal="center" vertical="center"/>
    </xf>
    <xf numFmtId="0" fontId="7" fillId="0" borderId="0" xfId="0" applyFont="1" applyAlignment="1">
      <alignment horizontal="center" vertical="center"/>
    </xf>
    <xf numFmtId="0" fontId="7" fillId="0" borderId="0" xfId="0" applyFont="1" applyAlignment="1">
      <alignment horizontal="left" vertical="center"/>
    </xf>
    <xf numFmtId="176" fontId="7" fillId="0" borderId="0" xfId="0" applyNumberFormat="1" applyFont="1" applyAlignment="1">
      <alignment horizontal="center" vertical="center"/>
    </xf>
    <xf numFmtId="176" fontId="7" fillId="0" borderId="0" xfId="0" applyNumberFormat="1" applyFont="1" applyAlignment="1">
      <alignment horizontal="left" vertical="center" wrapText="1"/>
    </xf>
    <xf numFmtId="176" fontId="7" fillId="3" borderId="1" xfId="0" applyNumberFormat="1" applyFont="1" applyFill="1" applyBorder="1" applyAlignment="1">
      <alignment horizontal="center" vertical="center"/>
    </xf>
    <xf numFmtId="0" fontId="12" fillId="0" borderId="1" xfId="0" applyFont="1" applyBorder="1" applyAlignment="1">
      <alignment horizontal="center" vertical="center"/>
    </xf>
    <xf numFmtId="0" fontId="13" fillId="0" borderId="1" xfId="0" applyFont="1" applyBorder="1" applyAlignment="1">
      <alignment horizontal="center" vertical="center"/>
    </xf>
    <xf numFmtId="0" fontId="7" fillId="0" borderId="1" xfId="0" applyFont="1" applyBorder="1" applyAlignment="1">
      <alignment horizontal="center" vertical="center"/>
    </xf>
    <xf numFmtId="0" fontId="7" fillId="4" borderId="1" xfId="0" applyFont="1" applyFill="1" applyBorder="1" applyAlignment="1">
      <alignment horizontal="center" vertical="center" wrapText="1"/>
    </xf>
    <xf numFmtId="176" fontId="7" fillId="4" borderId="1" xfId="0" applyNumberFormat="1" applyFont="1" applyFill="1" applyBorder="1" applyAlignment="1">
      <alignment horizontal="center" vertical="center" wrapText="1"/>
    </xf>
    <xf numFmtId="176" fontId="7" fillId="4" borderId="1" xfId="0" applyNumberFormat="1" applyFont="1" applyFill="1" applyBorder="1" applyAlignment="1">
      <alignment horizontal="center" vertical="center"/>
    </xf>
    <xf numFmtId="176" fontId="7" fillId="0" borderId="1" xfId="0" applyNumberFormat="1" applyFont="1" applyBorder="1" applyAlignment="1">
      <alignment horizontal="left" vertical="center" wrapText="1"/>
    </xf>
    <xf numFmtId="176" fontId="14" fillId="0" borderId="0" xfId="0" applyNumberFormat="1" applyFont="1" applyAlignment="1">
      <alignment horizontal="center" vertical="center"/>
    </xf>
    <xf numFmtId="0" fontId="15" fillId="0" borderId="0" xfId="0" applyFont="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176" fontId="7" fillId="0" borderId="1" xfId="0" applyNumberFormat="1" applyFont="1" applyBorder="1" applyAlignment="1">
      <alignment horizontal="center" vertical="center" wrapText="1"/>
    </xf>
    <xf numFmtId="0" fontId="7" fillId="0" borderId="1" xfId="0" applyFont="1" applyBorder="1" applyAlignment="1">
      <alignment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6:D11"/>
  <sheetViews>
    <sheetView workbookViewId="0">
      <selection activeCell="D14" sqref="D14"/>
    </sheetView>
  </sheetViews>
  <sheetFormatPr defaultRowHeight="14.1" x14ac:dyDescent="0.4"/>
  <cols>
    <col min="4" max="4" width="56.05078125" customWidth="1"/>
  </cols>
  <sheetData>
    <row r="6" spans="4:4" x14ac:dyDescent="0.4">
      <c r="D6" t="s">
        <v>169</v>
      </c>
    </row>
    <row r="9" spans="4:4" x14ac:dyDescent="0.4">
      <c r="D9" t="s">
        <v>170</v>
      </c>
    </row>
    <row r="10" spans="4:4" x14ac:dyDescent="0.4">
      <c r="D10" t="s">
        <v>171</v>
      </c>
    </row>
    <row r="11" spans="4:4" x14ac:dyDescent="0.4">
      <c r="D11" t="s">
        <v>172</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5"/>
  <sheetViews>
    <sheetView topLeftCell="B1" zoomScale="85" zoomScaleNormal="85" workbookViewId="0">
      <selection activeCell="Q11" sqref="Q11"/>
    </sheetView>
  </sheetViews>
  <sheetFormatPr defaultColWidth="18.47265625" defaultRowHeight="46.5" customHeight="1" x14ac:dyDescent="0.4"/>
  <cols>
    <col min="1" max="1" width="37" style="18" customWidth="1"/>
    <col min="2" max="8" width="7.26171875" style="17" customWidth="1"/>
    <col min="9" max="14" width="7.26171875" style="19" customWidth="1"/>
    <col min="15" max="17" width="10.62890625" style="17" customWidth="1"/>
    <col min="18" max="19" width="8" style="17" customWidth="1"/>
    <col min="20" max="20" width="7.89453125" style="20" customWidth="1"/>
    <col min="21" max="16384" width="18.47265625" style="17"/>
  </cols>
  <sheetData>
    <row r="1" spans="1:20" ht="51" customHeight="1" x14ac:dyDescent="0.4">
      <c r="A1" s="31" t="s">
        <v>0</v>
      </c>
      <c r="B1" s="31" t="s">
        <v>153</v>
      </c>
      <c r="C1" s="31" t="s">
        <v>154</v>
      </c>
      <c r="D1" s="32"/>
      <c r="E1" s="32"/>
      <c r="F1" s="32"/>
      <c r="G1" s="32"/>
      <c r="H1" s="32"/>
      <c r="I1" s="33" t="s">
        <v>157</v>
      </c>
      <c r="J1" s="32"/>
      <c r="K1" s="32"/>
      <c r="L1" s="32"/>
      <c r="M1" s="32"/>
      <c r="N1" s="32"/>
      <c r="P1" s="25" t="s">
        <v>166</v>
      </c>
      <c r="Q1" s="25" t="s">
        <v>165</v>
      </c>
      <c r="R1" s="25" t="s">
        <v>159</v>
      </c>
      <c r="S1" s="25" t="s">
        <v>167</v>
      </c>
      <c r="T1" s="26" t="s">
        <v>164</v>
      </c>
    </row>
    <row r="2" spans="1:20" ht="58.5" customHeight="1" x14ac:dyDescent="0.4">
      <c r="A2" s="34"/>
      <c r="B2" s="32"/>
      <c r="C2" s="13" t="s">
        <v>7</v>
      </c>
      <c r="D2" s="13" t="s">
        <v>12</v>
      </c>
      <c r="E2" s="13" t="s">
        <v>8</v>
      </c>
      <c r="F2" s="13" t="s">
        <v>9</v>
      </c>
      <c r="G2" s="13" t="s">
        <v>10</v>
      </c>
      <c r="H2" s="13" t="s">
        <v>11</v>
      </c>
      <c r="I2" s="14" t="s">
        <v>7</v>
      </c>
      <c r="J2" s="14" t="s">
        <v>12</v>
      </c>
      <c r="K2" s="14" t="s">
        <v>8</v>
      </c>
      <c r="L2" s="14" t="s">
        <v>9</v>
      </c>
      <c r="M2" s="14" t="s">
        <v>10</v>
      </c>
      <c r="N2" s="14" t="s">
        <v>11</v>
      </c>
      <c r="P2" s="26" t="s">
        <v>158</v>
      </c>
      <c r="Q2" s="26" t="s">
        <v>158</v>
      </c>
      <c r="R2" s="26" t="s">
        <v>158</v>
      </c>
      <c r="S2" s="26" t="s">
        <v>158</v>
      </c>
      <c r="T2" s="26" t="s">
        <v>158</v>
      </c>
    </row>
    <row r="3" spans="1:20" ht="70.5" customHeight="1" x14ac:dyDescent="0.4">
      <c r="A3" s="15" t="s">
        <v>148</v>
      </c>
      <c r="B3" s="22">
        <v>0.65</v>
      </c>
      <c r="C3" s="23">
        <v>0.1</v>
      </c>
      <c r="D3" s="23">
        <v>0.15</v>
      </c>
      <c r="E3" s="23">
        <v>0.15</v>
      </c>
      <c r="F3" s="23">
        <v>0.05</v>
      </c>
      <c r="G3" s="23">
        <v>0.05</v>
      </c>
      <c r="H3" s="23">
        <v>0.5</v>
      </c>
      <c r="I3" s="16">
        <f>B3*C3</f>
        <v>6.5000000000000002E-2</v>
      </c>
      <c r="J3" s="16">
        <f>B3*D3</f>
        <v>9.7500000000000003E-2</v>
      </c>
      <c r="K3" s="16">
        <f>B3*E3</f>
        <v>9.7500000000000003E-2</v>
      </c>
      <c r="L3" s="16">
        <f>B3*F3</f>
        <v>3.2500000000000001E-2</v>
      </c>
      <c r="M3" s="16">
        <f>B3*G3</f>
        <v>3.2500000000000001E-2</v>
      </c>
      <c r="N3" s="16">
        <f>B3*H3</f>
        <v>0.32500000000000001</v>
      </c>
      <c r="P3" s="26">
        <f>I3/I8</f>
        <v>0.68421052631578949</v>
      </c>
      <c r="Q3" s="26">
        <f t="shared" ref="Q3:R3" si="0">J3/J8</f>
        <v>0.6964285714285714</v>
      </c>
      <c r="R3" s="26">
        <f t="shared" si="0"/>
        <v>0.56521739130434789</v>
      </c>
      <c r="S3" s="26">
        <f>(L3+M3)/(L8+M8)</f>
        <v>0.32911392405063289</v>
      </c>
      <c r="T3" s="26">
        <f>N3/N8</f>
        <v>0.82278481012658222</v>
      </c>
    </row>
    <row r="4" spans="1:20" ht="54.75" customHeight="1" x14ac:dyDescent="0.4">
      <c r="A4" s="15" t="s">
        <v>149</v>
      </c>
      <c r="B4" s="22">
        <v>0.1</v>
      </c>
      <c r="C4" s="23"/>
      <c r="D4" s="23">
        <v>0.2</v>
      </c>
      <c r="E4" s="23">
        <v>0.3</v>
      </c>
      <c r="F4" s="23">
        <v>0.2</v>
      </c>
      <c r="G4" s="23">
        <v>0.1</v>
      </c>
      <c r="H4" s="23">
        <v>0.2</v>
      </c>
      <c r="I4" s="16"/>
      <c r="J4" s="16">
        <f>B4*D4</f>
        <v>2.0000000000000004E-2</v>
      </c>
      <c r="K4" s="16">
        <f>B4*E4</f>
        <v>0.03</v>
      </c>
      <c r="L4" s="16">
        <f>B4*F4</f>
        <v>2.0000000000000004E-2</v>
      </c>
      <c r="M4" s="16">
        <f>B4*G4</f>
        <v>1.0000000000000002E-2</v>
      </c>
      <c r="N4" s="16">
        <f>B4*H4</f>
        <v>2.0000000000000004E-2</v>
      </c>
      <c r="P4" s="24"/>
      <c r="Q4" s="26">
        <f>J4/J8</f>
        <v>0.14285714285714288</v>
      </c>
      <c r="R4" s="26">
        <f>K4/K8</f>
        <v>0.17391304347826086</v>
      </c>
      <c r="S4" s="26">
        <f>(L4+M4)/(L8+M8)</f>
        <v>0.15189873417721522</v>
      </c>
      <c r="T4" s="26">
        <f>N4/N8</f>
        <v>5.0632911392405069E-2</v>
      </c>
    </row>
    <row r="5" spans="1:20" ht="70.5" customHeight="1" x14ac:dyDescent="0.4">
      <c r="A5" s="15" t="s">
        <v>146</v>
      </c>
      <c r="B5" s="22">
        <v>0.15</v>
      </c>
      <c r="C5" s="23"/>
      <c r="D5" s="23">
        <v>0.15</v>
      </c>
      <c r="E5" s="23">
        <v>0.3</v>
      </c>
      <c r="F5" s="23">
        <v>0.2</v>
      </c>
      <c r="G5" s="23">
        <v>0.15</v>
      </c>
      <c r="H5" s="23">
        <v>0.2</v>
      </c>
      <c r="I5" s="16"/>
      <c r="J5" s="16">
        <f>B5*D5</f>
        <v>2.2499999999999999E-2</v>
      </c>
      <c r="K5" s="16">
        <f>B5*E5</f>
        <v>4.4999999999999998E-2</v>
      </c>
      <c r="L5" s="16">
        <f>B5*F5</f>
        <v>0.03</v>
      </c>
      <c r="M5" s="16">
        <f>B5*G5</f>
        <v>2.2499999999999999E-2</v>
      </c>
      <c r="N5" s="16">
        <f>B5*H5</f>
        <v>0.03</v>
      </c>
      <c r="P5" s="24"/>
      <c r="Q5" s="26">
        <f>J5/J8</f>
        <v>0.1607142857142857</v>
      </c>
      <c r="R5" s="26">
        <f>K5/K8</f>
        <v>0.2608695652173913</v>
      </c>
      <c r="S5" s="26">
        <f>(L5+M5)/(L8+M8)</f>
        <v>0.26582278481012656</v>
      </c>
      <c r="T5" s="26">
        <f>N5/N8</f>
        <v>7.5949367088607583E-2</v>
      </c>
    </row>
    <row r="6" spans="1:20" ht="70.5" customHeight="1" x14ac:dyDescent="0.4">
      <c r="A6" s="15" t="s">
        <v>150</v>
      </c>
      <c r="B6" s="22">
        <v>0.05</v>
      </c>
      <c r="C6" s="23">
        <v>0.6</v>
      </c>
      <c r="D6" s="23"/>
      <c r="E6" s="23"/>
      <c r="F6" s="23"/>
      <c r="G6" s="23"/>
      <c r="H6" s="23">
        <v>0.4</v>
      </c>
      <c r="I6" s="16">
        <f>B6*C6</f>
        <v>0.03</v>
      </c>
      <c r="J6" s="16"/>
      <c r="K6" s="16"/>
      <c r="L6" s="16"/>
      <c r="M6" s="16"/>
      <c r="N6" s="16">
        <f>B6*H6</f>
        <v>2.0000000000000004E-2</v>
      </c>
      <c r="P6" s="26">
        <f>I6/I8</f>
        <v>0.31578947368421051</v>
      </c>
      <c r="Q6" s="24"/>
      <c r="R6" s="24"/>
      <c r="S6" s="24"/>
      <c r="T6" s="26">
        <f>N6/N8</f>
        <v>5.0632911392405069E-2</v>
      </c>
    </row>
    <row r="7" spans="1:20" ht="51.75" customHeight="1" x14ac:dyDescent="0.4">
      <c r="A7" s="15" t="s">
        <v>147</v>
      </c>
      <c r="B7" s="22">
        <v>0.05</v>
      </c>
      <c r="C7" s="23"/>
      <c r="D7" s="23"/>
      <c r="E7" s="23"/>
      <c r="F7" s="23">
        <v>0.6</v>
      </c>
      <c r="G7" s="23">
        <v>0.4</v>
      </c>
      <c r="H7" s="23"/>
      <c r="I7" s="16"/>
      <c r="J7" s="16"/>
      <c r="K7" s="16"/>
      <c r="L7" s="16">
        <f>B7*F7</f>
        <v>0.03</v>
      </c>
      <c r="M7" s="16">
        <f>B7*G7</f>
        <v>2.0000000000000004E-2</v>
      </c>
      <c r="N7" s="16"/>
      <c r="P7" s="24"/>
      <c r="Q7" s="24"/>
      <c r="R7" s="24"/>
      <c r="S7" s="26">
        <f>(L7+M7)/(L8+M8)</f>
        <v>0.25316455696202533</v>
      </c>
      <c r="T7" s="28"/>
    </row>
    <row r="8" spans="1:20" ht="49.5" customHeight="1" x14ac:dyDescent="0.4">
      <c r="A8" s="35" t="s">
        <v>163</v>
      </c>
      <c r="B8" s="36"/>
      <c r="C8" s="36"/>
      <c r="D8" s="36"/>
      <c r="E8" s="36"/>
      <c r="F8" s="36"/>
      <c r="G8" s="36"/>
      <c r="H8" s="37"/>
      <c r="I8" s="21">
        <f>SUM(I3:I7)</f>
        <v>9.5000000000000001E-2</v>
      </c>
      <c r="J8" s="21">
        <f t="shared" ref="J8:N8" si="1">SUM(J3:J7)</f>
        <v>0.14000000000000001</v>
      </c>
      <c r="K8" s="21">
        <f t="shared" si="1"/>
        <v>0.17249999999999999</v>
      </c>
      <c r="L8" s="21">
        <f t="shared" si="1"/>
        <v>0.1125</v>
      </c>
      <c r="M8" s="21">
        <f t="shared" si="1"/>
        <v>8.5000000000000006E-2</v>
      </c>
      <c r="N8" s="21">
        <f t="shared" si="1"/>
        <v>0.39500000000000002</v>
      </c>
      <c r="P8" s="27">
        <f>SUM(P3:P7)</f>
        <v>1</v>
      </c>
      <c r="Q8" s="27">
        <f t="shared" ref="Q8:T8" si="2">SUM(Q3:Q7)</f>
        <v>1</v>
      </c>
      <c r="R8" s="27">
        <f t="shared" si="2"/>
        <v>1</v>
      </c>
      <c r="S8" s="27">
        <f t="shared" si="2"/>
        <v>1</v>
      </c>
      <c r="T8" s="27">
        <f t="shared" si="2"/>
        <v>1</v>
      </c>
    </row>
    <row r="10" spans="1:20" ht="46.5" customHeight="1" x14ac:dyDescent="0.4">
      <c r="I10" s="29" t="s">
        <v>160</v>
      </c>
      <c r="J10" s="30"/>
      <c r="K10" s="30"/>
      <c r="L10" s="30"/>
      <c r="M10" s="30"/>
      <c r="N10" s="30"/>
      <c r="P10" s="29" t="s">
        <v>168</v>
      </c>
      <c r="Q10" s="30"/>
      <c r="R10" s="30"/>
      <c r="S10" s="30"/>
      <c r="T10" s="30"/>
    </row>
    <row r="11" spans="1:20" ht="26.25" customHeight="1" x14ac:dyDescent="0.4">
      <c r="A11" s="18" t="s">
        <v>151</v>
      </c>
    </row>
    <row r="12" spans="1:20" ht="26.25" customHeight="1" x14ac:dyDescent="0.4">
      <c r="A12" s="18" t="s">
        <v>155</v>
      </c>
    </row>
    <row r="13" spans="1:20" ht="26.25" customHeight="1" x14ac:dyDescent="0.4">
      <c r="A13" s="18" t="s">
        <v>156</v>
      </c>
    </row>
    <row r="14" spans="1:20" ht="26.25" customHeight="1" x14ac:dyDescent="0.4">
      <c r="A14" s="18" t="s">
        <v>152</v>
      </c>
    </row>
    <row r="15" spans="1:20" ht="26.25" customHeight="1" x14ac:dyDescent="0.4">
      <c r="A15" s="18" t="s">
        <v>161</v>
      </c>
    </row>
    <row r="16" spans="1:20" ht="26.25" customHeight="1" x14ac:dyDescent="0.4">
      <c r="A16" s="18" t="s">
        <v>162</v>
      </c>
    </row>
    <row r="17" ht="26.25" customHeight="1" x14ac:dyDescent="0.4"/>
    <row r="18" ht="26.25" customHeight="1" x14ac:dyDescent="0.4"/>
    <row r="19" ht="26.25" customHeight="1" x14ac:dyDescent="0.4"/>
    <row r="20" ht="26.25" customHeight="1" x14ac:dyDescent="0.4"/>
    <row r="21" ht="26.25" customHeight="1" x14ac:dyDescent="0.4"/>
    <row r="22" ht="26.25" customHeight="1" x14ac:dyDescent="0.4"/>
    <row r="23" ht="26.25" customHeight="1" x14ac:dyDescent="0.4"/>
    <row r="24" ht="26.25" customHeight="1" x14ac:dyDescent="0.4"/>
    <row r="25" ht="26.25" customHeight="1" x14ac:dyDescent="0.4"/>
    <row r="26" ht="26.25" customHeight="1" x14ac:dyDescent="0.4"/>
    <row r="27" ht="26.25" customHeight="1" x14ac:dyDescent="0.4"/>
    <row r="28" ht="26.25" customHeight="1" x14ac:dyDescent="0.4"/>
    <row r="29" ht="26.25" customHeight="1" x14ac:dyDescent="0.4"/>
    <row r="30" ht="26.25" customHeight="1" x14ac:dyDescent="0.4"/>
    <row r="31" ht="26.25" customHeight="1" x14ac:dyDescent="0.4"/>
    <row r="32" ht="26.25" customHeight="1" x14ac:dyDescent="0.4"/>
    <row r="33" ht="26.25" customHeight="1" x14ac:dyDescent="0.4"/>
    <row r="34" ht="26.25" customHeight="1" x14ac:dyDescent="0.4"/>
    <row r="35" ht="26.25" customHeight="1" x14ac:dyDescent="0.4"/>
    <row r="36" ht="26.25" customHeight="1" x14ac:dyDescent="0.4"/>
    <row r="37" ht="26.25" customHeight="1" x14ac:dyDescent="0.4"/>
    <row r="38" ht="26.25" customHeight="1" x14ac:dyDescent="0.4"/>
    <row r="39" ht="26.25" customHeight="1" x14ac:dyDescent="0.4"/>
    <row r="40" ht="26.25" customHeight="1" x14ac:dyDescent="0.4"/>
    <row r="41" ht="26.25" customHeight="1" x14ac:dyDescent="0.4"/>
    <row r="42" ht="26.25" customHeight="1" x14ac:dyDescent="0.4"/>
    <row r="43" ht="26.25" customHeight="1" x14ac:dyDescent="0.4"/>
    <row r="44" ht="26.25" customHeight="1" x14ac:dyDescent="0.4"/>
    <row r="45" ht="26.25" customHeight="1" x14ac:dyDescent="0.4"/>
    <row r="46" ht="26.25" customHeight="1" x14ac:dyDescent="0.4"/>
    <row r="47" ht="26.25" customHeight="1" x14ac:dyDescent="0.4"/>
    <row r="48" ht="26.25" customHeight="1" x14ac:dyDescent="0.4"/>
    <row r="49" ht="26.25" customHeight="1" x14ac:dyDescent="0.4"/>
    <row r="50" ht="26.25" customHeight="1" x14ac:dyDescent="0.4"/>
    <row r="51" ht="26.25" customHeight="1" x14ac:dyDescent="0.4"/>
    <row r="52" ht="26.25" customHeight="1" x14ac:dyDescent="0.4"/>
    <row r="53" ht="26.25" customHeight="1" x14ac:dyDescent="0.4"/>
    <row r="54" ht="26.25" customHeight="1" x14ac:dyDescent="0.4"/>
    <row r="55" ht="26.25" customHeight="1" x14ac:dyDescent="0.4"/>
    <row r="56" ht="26.25" customHeight="1" x14ac:dyDescent="0.4"/>
    <row r="57" ht="26.25" customHeight="1" x14ac:dyDescent="0.4"/>
    <row r="58" ht="26.25" customHeight="1" x14ac:dyDescent="0.4"/>
    <row r="59" ht="26.25" customHeight="1" x14ac:dyDescent="0.4"/>
    <row r="60" ht="26.25" customHeight="1" x14ac:dyDescent="0.4"/>
    <row r="61" ht="26.25" customHeight="1" x14ac:dyDescent="0.4"/>
    <row r="62" ht="26.25" customHeight="1" x14ac:dyDescent="0.4"/>
    <row r="63" ht="26.25" customHeight="1" x14ac:dyDescent="0.4"/>
    <row r="64" ht="26.25" customHeight="1" x14ac:dyDescent="0.4"/>
    <row r="65" ht="26.25" customHeight="1" x14ac:dyDescent="0.4"/>
    <row r="66" ht="26.25" customHeight="1" x14ac:dyDescent="0.4"/>
    <row r="67" ht="26.25" customHeight="1" x14ac:dyDescent="0.4"/>
    <row r="68" ht="26.25" customHeight="1" x14ac:dyDescent="0.4"/>
    <row r="69" ht="26.25" customHeight="1" x14ac:dyDescent="0.4"/>
    <row r="70" ht="26.25" customHeight="1" x14ac:dyDescent="0.4"/>
    <row r="71" ht="26.25" customHeight="1" x14ac:dyDescent="0.4"/>
    <row r="72" ht="26.25" customHeight="1" x14ac:dyDescent="0.4"/>
    <row r="73" ht="26.25" customHeight="1" x14ac:dyDescent="0.4"/>
    <row r="74" ht="26.25" customHeight="1" x14ac:dyDescent="0.4"/>
    <row r="75" ht="26.25" customHeight="1" x14ac:dyDescent="0.4"/>
    <row r="76" ht="26.25" customHeight="1" x14ac:dyDescent="0.4"/>
    <row r="77" ht="26.25" customHeight="1" x14ac:dyDescent="0.4"/>
    <row r="78" ht="26.25" customHeight="1" x14ac:dyDescent="0.4"/>
    <row r="79" ht="26.25" customHeight="1" x14ac:dyDescent="0.4"/>
    <row r="80" ht="26.25" customHeight="1" x14ac:dyDescent="0.4"/>
    <row r="81" ht="26.25" customHeight="1" x14ac:dyDescent="0.4"/>
    <row r="82" ht="26.25" customHeight="1" x14ac:dyDescent="0.4"/>
    <row r="83" ht="26.25" customHeight="1" x14ac:dyDescent="0.4"/>
    <row r="84" ht="26.25" customHeight="1" x14ac:dyDescent="0.4"/>
    <row r="85" ht="26.25" customHeight="1" x14ac:dyDescent="0.4"/>
    <row r="86" ht="26.25" customHeight="1" x14ac:dyDescent="0.4"/>
    <row r="87" ht="26.25" customHeight="1" x14ac:dyDescent="0.4"/>
    <row r="88" ht="26.25" customHeight="1" x14ac:dyDescent="0.4"/>
    <row r="89" ht="26.25" customHeight="1" x14ac:dyDescent="0.4"/>
    <row r="90" ht="26.25" customHeight="1" x14ac:dyDescent="0.4"/>
    <row r="91" ht="26.25" customHeight="1" x14ac:dyDescent="0.4"/>
    <row r="92" ht="26.25" customHeight="1" x14ac:dyDescent="0.4"/>
    <row r="93" ht="26.25" customHeight="1" x14ac:dyDescent="0.4"/>
    <row r="94" ht="26.25" customHeight="1" x14ac:dyDescent="0.4"/>
    <row r="95" ht="26.25" customHeight="1" x14ac:dyDescent="0.4"/>
    <row r="96" ht="26.25" customHeight="1" x14ac:dyDescent="0.4"/>
    <row r="97" ht="26.25" customHeight="1" x14ac:dyDescent="0.4"/>
    <row r="98" ht="26.25" customHeight="1" x14ac:dyDescent="0.4"/>
    <row r="99" ht="26.25" customHeight="1" x14ac:dyDescent="0.4"/>
    <row r="100" ht="26.25" customHeight="1" x14ac:dyDescent="0.4"/>
    <row r="101" ht="26.25" customHeight="1" x14ac:dyDescent="0.4"/>
    <row r="102" ht="26.25" customHeight="1" x14ac:dyDescent="0.4"/>
    <row r="103" ht="26.25" customHeight="1" x14ac:dyDescent="0.4"/>
    <row r="104" ht="26.25" customHeight="1" x14ac:dyDescent="0.4"/>
    <row r="105" ht="26.25" customHeight="1" x14ac:dyDescent="0.4"/>
  </sheetData>
  <mergeCells count="7">
    <mergeCell ref="P10:T10"/>
    <mergeCell ref="I10:N10"/>
    <mergeCell ref="C1:H1"/>
    <mergeCell ref="I1:N1"/>
    <mergeCell ref="A1:A2"/>
    <mergeCell ref="B1:B2"/>
    <mergeCell ref="A8:H8"/>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zoomScale="85" zoomScaleNormal="85" workbookViewId="0">
      <selection activeCell="A13" sqref="A13:A16"/>
    </sheetView>
  </sheetViews>
  <sheetFormatPr defaultRowHeight="25.5" x14ac:dyDescent="0.4"/>
  <cols>
    <col min="1" max="1" width="30.89453125" customWidth="1"/>
    <col min="2" max="2" width="22.62890625" style="11" customWidth="1"/>
    <col min="3" max="3" width="21.1015625" style="10" customWidth="1"/>
    <col min="4" max="4" width="42" customWidth="1"/>
    <col min="5" max="5" width="21.734375" customWidth="1"/>
    <col min="6" max="10" width="12.1015625" style="10" customWidth="1"/>
  </cols>
  <sheetData>
    <row r="1" spans="1:10" ht="66" customHeight="1" x14ac:dyDescent="0.4">
      <c r="A1" s="4" t="s">
        <v>48</v>
      </c>
      <c r="B1" s="9" t="s">
        <v>126</v>
      </c>
      <c r="C1" s="5" t="s">
        <v>49</v>
      </c>
      <c r="D1" s="6" t="s">
        <v>50</v>
      </c>
      <c r="E1" s="7" t="s">
        <v>51</v>
      </c>
      <c r="F1" s="7" t="s">
        <v>127</v>
      </c>
      <c r="G1" s="7" t="s">
        <v>30</v>
      </c>
      <c r="H1" s="7" t="s">
        <v>43</v>
      </c>
      <c r="I1" s="7" t="s">
        <v>33</v>
      </c>
      <c r="J1" s="7" t="s">
        <v>35</v>
      </c>
    </row>
    <row r="2" spans="1:10" ht="66" customHeight="1" x14ac:dyDescent="0.4">
      <c r="A2" s="39" t="s">
        <v>1</v>
      </c>
      <c r="B2" s="38" t="s">
        <v>121</v>
      </c>
      <c r="C2" s="5" t="s">
        <v>40</v>
      </c>
      <c r="D2" s="2" t="s">
        <v>52</v>
      </c>
      <c r="E2" s="7" t="s">
        <v>29</v>
      </c>
      <c r="F2" s="12" t="s">
        <v>128</v>
      </c>
      <c r="G2" s="12"/>
      <c r="H2" s="12"/>
      <c r="I2" s="12"/>
      <c r="J2" s="12"/>
    </row>
    <row r="3" spans="1:10" ht="66" customHeight="1" x14ac:dyDescent="0.4">
      <c r="A3" s="40"/>
      <c r="B3" s="38"/>
      <c r="C3" s="5" t="s">
        <v>53</v>
      </c>
      <c r="D3" s="2" t="s">
        <v>54</v>
      </c>
      <c r="E3" s="8" t="s">
        <v>45</v>
      </c>
      <c r="F3" s="12" t="s">
        <v>129</v>
      </c>
      <c r="G3" s="12"/>
      <c r="H3" s="12" t="s">
        <v>130</v>
      </c>
      <c r="I3" s="12"/>
      <c r="J3" s="12"/>
    </row>
    <row r="4" spans="1:10" ht="66" customHeight="1" x14ac:dyDescent="0.4">
      <c r="A4" s="39" t="s">
        <v>13</v>
      </c>
      <c r="B4" s="38" t="s">
        <v>121</v>
      </c>
      <c r="C4" s="5" t="s">
        <v>55</v>
      </c>
      <c r="D4" s="2" t="s">
        <v>56</v>
      </c>
      <c r="E4" s="7" t="s">
        <v>28</v>
      </c>
      <c r="F4" s="12" t="s">
        <v>128</v>
      </c>
      <c r="G4" s="12"/>
      <c r="H4" s="12"/>
      <c r="I4" s="12"/>
      <c r="J4" s="12"/>
    </row>
    <row r="5" spans="1:10" ht="66" customHeight="1" x14ac:dyDescent="0.4">
      <c r="A5" s="40"/>
      <c r="B5" s="38"/>
      <c r="C5" s="5" t="s">
        <v>57</v>
      </c>
      <c r="D5" s="2" t="s">
        <v>58</v>
      </c>
      <c r="E5" s="8"/>
      <c r="F5" s="12"/>
      <c r="G5" s="12"/>
      <c r="H5" s="12"/>
      <c r="I5" s="12"/>
      <c r="J5" s="12"/>
    </row>
    <row r="6" spans="1:10" ht="66" customHeight="1" x14ac:dyDescent="0.4">
      <c r="A6" s="40"/>
      <c r="B6" s="38"/>
      <c r="C6" s="5" t="s">
        <v>59</v>
      </c>
      <c r="D6" s="2" t="s">
        <v>60</v>
      </c>
      <c r="E6" s="7" t="s">
        <v>30</v>
      </c>
      <c r="F6" s="12"/>
      <c r="G6" s="12" t="s">
        <v>131</v>
      </c>
      <c r="H6" s="12"/>
      <c r="I6" s="12"/>
      <c r="J6" s="12"/>
    </row>
    <row r="7" spans="1:10" ht="66" customHeight="1" x14ac:dyDescent="0.4">
      <c r="A7" s="40"/>
      <c r="B7" s="38"/>
      <c r="C7" s="5" t="s">
        <v>61</v>
      </c>
      <c r="D7" s="2" t="s">
        <v>62</v>
      </c>
      <c r="E7" s="7" t="s">
        <v>44</v>
      </c>
      <c r="F7" s="12"/>
      <c r="G7" s="12"/>
      <c r="H7" s="12" t="s">
        <v>129</v>
      </c>
      <c r="I7" s="12"/>
      <c r="J7" s="12"/>
    </row>
    <row r="8" spans="1:10" ht="66" customHeight="1" x14ac:dyDescent="0.4">
      <c r="A8" s="39" t="s">
        <v>2</v>
      </c>
      <c r="B8" s="38" t="s">
        <v>121</v>
      </c>
      <c r="C8" s="5" t="s">
        <v>63</v>
      </c>
      <c r="D8" s="2" t="s">
        <v>64</v>
      </c>
      <c r="E8" s="7" t="s">
        <v>31</v>
      </c>
      <c r="F8" s="12" t="s">
        <v>129</v>
      </c>
      <c r="G8" s="12"/>
      <c r="H8" s="12"/>
      <c r="I8" s="12"/>
      <c r="J8" s="12"/>
    </row>
    <row r="9" spans="1:10" ht="66" customHeight="1" x14ac:dyDescent="0.4">
      <c r="A9" s="39"/>
      <c r="B9" s="38"/>
      <c r="C9" s="5" t="s">
        <v>3</v>
      </c>
      <c r="D9" s="2" t="s">
        <v>65</v>
      </c>
      <c r="E9" s="7"/>
      <c r="F9" s="12"/>
      <c r="G9" s="12"/>
      <c r="H9" s="12"/>
      <c r="I9" s="12"/>
      <c r="J9" s="12"/>
    </row>
    <row r="10" spans="1:10" ht="66" customHeight="1" x14ac:dyDescent="0.4">
      <c r="A10" s="39"/>
      <c r="B10" s="38"/>
      <c r="C10" s="5" t="s">
        <v>66</v>
      </c>
      <c r="D10" s="2" t="s">
        <v>67</v>
      </c>
      <c r="E10" s="7" t="s">
        <v>32</v>
      </c>
      <c r="F10" s="12"/>
      <c r="G10" s="12" t="s">
        <v>132</v>
      </c>
      <c r="H10" s="12"/>
      <c r="I10" s="12"/>
      <c r="J10" s="12"/>
    </row>
    <row r="11" spans="1:10" ht="66" customHeight="1" x14ac:dyDescent="0.4">
      <c r="A11" s="39"/>
      <c r="B11" s="38"/>
      <c r="C11" s="5" t="s">
        <v>68</v>
      </c>
      <c r="D11" s="2" t="s">
        <v>69</v>
      </c>
      <c r="E11" s="8" t="s">
        <v>45</v>
      </c>
      <c r="F11" s="12" t="s">
        <v>131</v>
      </c>
      <c r="G11" s="12"/>
      <c r="H11" s="12" t="s">
        <v>129</v>
      </c>
      <c r="I11" s="12"/>
      <c r="J11" s="12"/>
    </row>
    <row r="12" spans="1:10" ht="66" customHeight="1" x14ac:dyDescent="0.4">
      <c r="A12" s="39"/>
      <c r="B12" s="38"/>
      <c r="C12" s="5" t="s">
        <v>41</v>
      </c>
      <c r="D12" s="2" t="s">
        <v>70</v>
      </c>
      <c r="E12" s="7" t="s">
        <v>37</v>
      </c>
      <c r="F12" s="12"/>
      <c r="G12" s="12"/>
      <c r="H12" s="12"/>
      <c r="I12" s="12"/>
      <c r="J12" s="12" t="s">
        <v>129</v>
      </c>
    </row>
    <row r="13" spans="1:10" ht="66" customHeight="1" x14ac:dyDescent="0.4">
      <c r="A13" s="39" t="s">
        <v>137</v>
      </c>
      <c r="B13" s="38" t="s">
        <v>122</v>
      </c>
      <c r="C13" s="5" t="s">
        <v>71</v>
      </c>
      <c r="D13" s="2" t="s">
        <v>72</v>
      </c>
      <c r="E13" s="7"/>
      <c r="F13" s="12"/>
      <c r="G13" s="12"/>
      <c r="H13" s="12"/>
      <c r="I13" s="12"/>
      <c r="J13" s="12"/>
    </row>
    <row r="14" spans="1:10" ht="66" customHeight="1" x14ac:dyDescent="0.4">
      <c r="A14" s="40"/>
      <c r="B14" s="38"/>
      <c r="C14" s="5" t="s">
        <v>73</v>
      </c>
      <c r="D14" s="2" t="s">
        <v>74</v>
      </c>
      <c r="E14" s="7" t="s">
        <v>28</v>
      </c>
      <c r="F14" s="12" t="s">
        <v>133</v>
      </c>
      <c r="G14" s="12"/>
      <c r="H14" s="12"/>
      <c r="I14" s="12"/>
      <c r="J14" s="12"/>
    </row>
    <row r="15" spans="1:10" ht="66" customHeight="1" x14ac:dyDescent="0.4">
      <c r="A15" s="40"/>
      <c r="B15" s="38"/>
      <c r="C15" s="5" t="s">
        <v>14</v>
      </c>
      <c r="D15" s="2" t="s">
        <v>75</v>
      </c>
      <c r="E15" s="8" t="s">
        <v>46</v>
      </c>
      <c r="F15" s="12" t="s">
        <v>133</v>
      </c>
      <c r="G15" s="12" t="s">
        <v>131</v>
      </c>
      <c r="H15" s="12"/>
      <c r="I15" s="12"/>
      <c r="J15" s="12"/>
    </row>
    <row r="16" spans="1:10" ht="66" customHeight="1" x14ac:dyDescent="0.4">
      <c r="A16" s="40"/>
      <c r="B16" s="38"/>
      <c r="C16" s="5" t="s">
        <v>76</v>
      </c>
      <c r="D16" s="2" t="s">
        <v>77</v>
      </c>
      <c r="E16" s="8"/>
      <c r="F16" s="12"/>
      <c r="G16" s="12"/>
      <c r="H16" s="12"/>
      <c r="I16" s="12"/>
      <c r="J16" s="12"/>
    </row>
    <row r="17" spans="1:10" ht="66" customHeight="1" x14ac:dyDescent="0.4">
      <c r="A17" s="39" t="s">
        <v>15</v>
      </c>
      <c r="B17" s="38" t="s">
        <v>123</v>
      </c>
      <c r="C17" s="5" t="s">
        <v>4</v>
      </c>
      <c r="D17" s="2" t="s">
        <v>78</v>
      </c>
      <c r="E17" s="7" t="s">
        <v>47</v>
      </c>
      <c r="F17" s="12"/>
      <c r="G17" s="12"/>
      <c r="H17" s="12" t="s">
        <v>132</v>
      </c>
      <c r="I17" s="12"/>
      <c r="J17" s="12"/>
    </row>
    <row r="18" spans="1:10" ht="66" customHeight="1" x14ac:dyDescent="0.4">
      <c r="A18" s="40"/>
      <c r="B18" s="38"/>
      <c r="C18" s="5" t="s">
        <v>5</v>
      </c>
      <c r="D18" s="2" t="s">
        <v>79</v>
      </c>
      <c r="E18" s="7" t="s">
        <v>43</v>
      </c>
      <c r="F18" s="12"/>
      <c r="G18" s="12"/>
      <c r="H18" s="12" t="s">
        <v>129</v>
      </c>
      <c r="I18" s="12"/>
      <c r="J18" s="12"/>
    </row>
    <row r="19" spans="1:10" ht="66" customHeight="1" x14ac:dyDescent="0.4">
      <c r="A19" s="40"/>
      <c r="B19" s="38"/>
      <c r="C19" s="5" t="s">
        <v>80</v>
      </c>
      <c r="D19" s="2" t="s">
        <v>81</v>
      </c>
      <c r="E19" s="7"/>
      <c r="F19" s="12"/>
      <c r="G19" s="12"/>
      <c r="H19" s="12"/>
      <c r="I19" s="12"/>
      <c r="J19" s="12"/>
    </row>
    <row r="20" spans="1:10" ht="66" customHeight="1" x14ac:dyDescent="0.4">
      <c r="A20" s="40"/>
      <c r="B20" s="38"/>
      <c r="C20" s="5" t="s">
        <v>6</v>
      </c>
      <c r="D20" s="2" t="s">
        <v>82</v>
      </c>
      <c r="E20" s="7"/>
      <c r="F20" s="12"/>
      <c r="G20" s="12"/>
      <c r="H20" s="12"/>
      <c r="I20" s="12"/>
      <c r="J20" s="12"/>
    </row>
    <row r="21" spans="1:10" ht="66" customHeight="1" x14ac:dyDescent="0.4">
      <c r="A21" s="39" t="s">
        <v>16</v>
      </c>
      <c r="B21" s="38"/>
      <c r="C21" s="5" t="s">
        <v>83</v>
      </c>
      <c r="D21" s="2" t="s">
        <v>84</v>
      </c>
      <c r="E21" s="7"/>
      <c r="F21" s="12"/>
      <c r="G21" s="12"/>
      <c r="H21" s="12"/>
      <c r="I21" s="12"/>
      <c r="J21" s="12"/>
    </row>
    <row r="22" spans="1:10" ht="66" customHeight="1" x14ac:dyDescent="0.4">
      <c r="A22" s="40"/>
      <c r="B22" s="38"/>
      <c r="C22" s="5" t="s">
        <v>85</v>
      </c>
      <c r="D22" s="2" t="s">
        <v>86</v>
      </c>
      <c r="E22" s="7"/>
      <c r="F22" s="12"/>
      <c r="G22" s="12"/>
      <c r="H22" s="12"/>
      <c r="I22" s="12"/>
      <c r="J22" s="12"/>
    </row>
    <row r="23" spans="1:10" ht="66" customHeight="1" x14ac:dyDescent="0.4">
      <c r="A23" s="40"/>
      <c r="B23" s="38"/>
      <c r="C23" s="5" t="s">
        <v>87</v>
      </c>
      <c r="D23" s="2" t="s">
        <v>88</v>
      </c>
      <c r="E23" s="7"/>
      <c r="F23" s="12"/>
      <c r="G23" s="12"/>
      <c r="H23" s="12"/>
      <c r="I23" s="12"/>
      <c r="J23" s="12"/>
    </row>
    <row r="24" spans="1:10" ht="66" customHeight="1" x14ac:dyDescent="0.4">
      <c r="A24" s="40"/>
      <c r="B24" s="38"/>
      <c r="C24" s="5" t="s">
        <v>89</v>
      </c>
      <c r="D24" s="2" t="s">
        <v>90</v>
      </c>
      <c r="E24" s="7"/>
      <c r="F24" s="12"/>
      <c r="G24" s="12"/>
      <c r="H24" s="12"/>
      <c r="I24" s="12"/>
      <c r="J24" s="12"/>
    </row>
    <row r="25" spans="1:10" ht="66" customHeight="1" x14ac:dyDescent="0.4">
      <c r="A25" s="39" t="s">
        <v>17</v>
      </c>
      <c r="B25" s="38"/>
      <c r="C25" s="5" t="s">
        <v>91</v>
      </c>
      <c r="D25" s="2" t="s">
        <v>92</v>
      </c>
      <c r="E25" s="7"/>
      <c r="F25" s="12"/>
      <c r="G25" s="12"/>
      <c r="H25" s="12"/>
      <c r="I25" s="12"/>
      <c r="J25" s="12"/>
    </row>
    <row r="26" spans="1:10" ht="66" customHeight="1" x14ac:dyDescent="0.4">
      <c r="A26" s="40"/>
      <c r="B26" s="38"/>
      <c r="C26" s="5" t="s">
        <v>93</v>
      </c>
      <c r="D26" s="2" t="s">
        <v>94</v>
      </c>
      <c r="E26" s="7"/>
      <c r="F26" s="12"/>
      <c r="G26" s="12"/>
      <c r="H26" s="12"/>
      <c r="I26" s="12"/>
      <c r="J26" s="12"/>
    </row>
    <row r="27" spans="1:10" ht="66" customHeight="1" x14ac:dyDescent="0.4">
      <c r="A27" s="40"/>
      <c r="B27" s="38"/>
      <c r="C27" s="5" t="s">
        <v>42</v>
      </c>
      <c r="D27" s="2" t="s">
        <v>95</v>
      </c>
      <c r="E27" s="7"/>
      <c r="F27" s="12"/>
      <c r="G27" s="12"/>
      <c r="H27" s="12"/>
      <c r="I27" s="12"/>
      <c r="J27" s="12"/>
    </row>
    <row r="28" spans="1:10" ht="66" customHeight="1" x14ac:dyDescent="0.4">
      <c r="A28" s="39" t="s">
        <v>18</v>
      </c>
      <c r="B28" s="38"/>
      <c r="C28" s="5" t="s">
        <v>96</v>
      </c>
      <c r="D28" s="2" t="s">
        <v>97</v>
      </c>
      <c r="E28" s="7"/>
      <c r="F28" s="12"/>
      <c r="G28" s="12"/>
      <c r="H28" s="12"/>
      <c r="I28" s="12"/>
      <c r="J28" s="12"/>
    </row>
    <row r="29" spans="1:10" ht="66" customHeight="1" x14ac:dyDescent="0.4">
      <c r="A29" s="40" t="s">
        <v>19</v>
      </c>
      <c r="B29" s="38"/>
      <c r="C29" s="5" t="s">
        <v>98</v>
      </c>
      <c r="D29" s="2" t="s">
        <v>99</v>
      </c>
      <c r="E29" s="7"/>
      <c r="F29" s="12"/>
      <c r="G29" s="12"/>
      <c r="H29" s="12"/>
      <c r="I29" s="12"/>
      <c r="J29" s="12"/>
    </row>
    <row r="30" spans="1:10" ht="66" customHeight="1" x14ac:dyDescent="0.4">
      <c r="A30" s="39" t="s">
        <v>20</v>
      </c>
      <c r="B30" s="38" t="s">
        <v>124</v>
      </c>
      <c r="C30" s="5" t="s">
        <v>100</v>
      </c>
      <c r="D30" s="2" t="s">
        <v>101</v>
      </c>
      <c r="E30" s="7" t="s">
        <v>36</v>
      </c>
      <c r="F30" s="12"/>
      <c r="G30" s="12"/>
      <c r="H30" s="12"/>
      <c r="I30" s="12"/>
      <c r="J30" s="12" t="s">
        <v>132</v>
      </c>
    </row>
    <row r="31" spans="1:10" ht="66" customHeight="1" x14ac:dyDescent="0.4">
      <c r="A31" s="40" t="s">
        <v>21</v>
      </c>
      <c r="B31" s="38" t="s">
        <v>21</v>
      </c>
      <c r="C31" s="5" t="s">
        <v>102</v>
      </c>
      <c r="D31" s="2" t="s">
        <v>103</v>
      </c>
      <c r="E31" s="7" t="s">
        <v>37</v>
      </c>
      <c r="F31" s="12"/>
      <c r="G31" s="12"/>
      <c r="H31" s="12"/>
      <c r="I31" s="12"/>
      <c r="J31" s="12" t="s">
        <v>132</v>
      </c>
    </row>
    <row r="32" spans="1:10" ht="66" customHeight="1" x14ac:dyDescent="0.4">
      <c r="A32" s="40"/>
      <c r="B32" s="38"/>
      <c r="C32" s="5" t="s">
        <v>22</v>
      </c>
      <c r="D32" s="2" t="s">
        <v>104</v>
      </c>
      <c r="E32" s="7" t="s">
        <v>38</v>
      </c>
      <c r="F32" s="12"/>
      <c r="G32" s="12"/>
      <c r="H32" s="12"/>
      <c r="I32" s="12"/>
      <c r="J32" s="12" t="s">
        <v>129</v>
      </c>
    </row>
    <row r="33" spans="1:10" ht="66" customHeight="1" x14ac:dyDescent="0.4">
      <c r="A33" s="39" t="s">
        <v>23</v>
      </c>
      <c r="B33" s="38" t="s">
        <v>125</v>
      </c>
      <c r="C33" s="5" t="s">
        <v>105</v>
      </c>
      <c r="D33" s="2" t="s">
        <v>106</v>
      </c>
      <c r="E33" s="7" t="s">
        <v>39</v>
      </c>
      <c r="F33" s="12"/>
      <c r="G33" s="12"/>
      <c r="H33" s="12"/>
      <c r="I33" s="12"/>
      <c r="J33" s="12" t="s">
        <v>129</v>
      </c>
    </row>
    <row r="34" spans="1:10" ht="66" customHeight="1" x14ac:dyDescent="0.4">
      <c r="A34" s="40"/>
      <c r="B34" s="38"/>
      <c r="C34" s="5" t="s">
        <v>107</v>
      </c>
      <c r="D34" s="2" t="s">
        <v>108</v>
      </c>
      <c r="E34" s="7"/>
      <c r="F34" s="12"/>
      <c r="G34" s="12"/>
      <c r="H34" s="12"/>
      <c r="I34" s="12"/>
      <c r="J34" s="12"/>
    </row>
    <row r="35" spans="1:10" ht="66" customHeight="1" x14ac:dyDescent="0.4">
      <c r="A35" s="40"/>
      <c r="B35" s="38"/>
      <c r="C35" s="5" t="s">
        <v>109</v>
      </c>
      <c r="D35" s="2" t="s">
        <v>110</v>
      </c>
      <c r="E35" s="7"/>
      <c r="F35" s="12"/>
      <c r="G35" s="12"/>
      <c r="H35" s="12"/>
      <c r="I35" s="12"/>
      <c r="J35" s="12"/>
    </row>
    <row r="36" spans="1:10" ht="66" customHeight="1" x14ac:dyDescent="0.4">
      <c r="A36" s="40"/>
      <c r="B36" s="38"/>
      <c r="C36" s="5" t="s">
        <v>111</v>
      </c>
      <c r="D36" s="2" t="s">
        <v>112</v>
      </c>
      <c r="E36" s="7" t="s">
        <v>39</v>
      </c>
      <c r="F36" s="12"/>
      <c r="G36" s="12"/>
      <c r="H36" s="12"/>
      <c r="I36" s="12"/>
      <c r="J36" s="12" t="s">
        <v>129</v>
      </c>
    </row>
    <row r="37" spans="1:10" ht="66" customHeight="1" x14ac:dyDescent="0.4">
      <c r="A37" s="39" t="s">
        <v>24</v>
      </c>
      <c r="B37" s="38"/>
      <c r="C37" s="5" t="s">
        <v>25</v>
      </c>
      <c r="D37" s="2" t="s">
        <v>113</v>
      </c>
      <c r="E37" s="7"/>
      <c r="F37" s="12"/>
      <c r="G37" s="12"/>
      <c r="H37" s="12"/>
      <c r="I37" s="12"/>
      <c r="J37" s="12"/>
    </row>
    <row r="38" spans="1:10" ht="66" customHeight="1" x14ac:dyDescent="0.4">
      <c r="A38" s="40"/>
      <c r="B38" s="38"/>
      <c r="C38" s="5" t="s">
        <v>114</v>
      </c>
      <c r="D38" s="2" t="s">
        <v>115</v>
      </c>
      <c r="E38" s="7"/>
      <c r="F38" s="12"/>
      <c r="G38" s="12"/>
      <c r="H38" s="12"/>
      <c r="I38" s="12"/>
      <c r="J38" s="12"/>
    </row>
    <row r="39" spans="1:10" ht="66" customHeight="1" x14ac:dyDescent="0.4">
      <c r="A39" s="39" t="s">
        <v>26</v>
      </c>
      <c r="B39" s="38" t="s">
        <v>123</v>
      </c>
      <c r="C39" s="5" t="s">
        <v>116</v>
      </c>
      <c r="D39" s="2" t="s">
        <v>117</v>
      </c>
      <c r="E39" s="7" t="s">
        <v>34</v>
      </c>
      <c r="F39" s="12"/>
      <c r="G39" s="12"/>
      <c r="H39" s="12"/>
      <c r="I39" s="12" t="s">
        <v>129</v>
      </c>
      <c r="J39" s="12"/>
    </row>
    <row r="40" spans="1:10" ht="66" customHeight="1" x14ac:dyDescent="0.4">
      <c r="A40" s="40"/>
      <c r="B40" s="38"/>
      <c r="C40" s="5" t="s">
        <v>118</v>
      </c>
      <c r="D40" s="3" t="s">
        <v>119</v>
      </c>
      <c r="E40" s="7"/>
      <c r="F40" s="12"/>
      <c r="G40" s="12"/>
      <c r="H40" s="12"/>
      <c r="I40" s="12"/>
      <c r="J40" s="12"/>
    </row>
    <row r="41" spans="1:10" ht="66" customHeight="1" x14ac:dyDescent="0.4">
      <c r="A41" s="40"/>
      <c r="B41" s="38"/>
      <c r="C41" s="5" t="s">
        <v>27</v>
      </c>
      <c r="D41" s="3" t="s">
        <v>120</v>
      </c>
      <c r="E41" s="7" t="s">
        <v>34</v>
      </c>
      <c r="F41" s="12"/>
      <c r="G41" s="12"/>
      <c r="H41" s="12"/>
      <c r="I41" s="12" t="s">
        <v>129</v>
      </c>
      <c r="J41" s="12"/>
    </row>
  </sheetData>
  <mergeCells count="24">
    <mergeCell ref="A37:A38"/>
    <mergeCell ref="A39:A41"/>
    <mergeCell ref="A21:A24"/>
    <mergeCell ref="A25:A27"/>
    <mergeCell ref="A28:A29"/>
    <mergeCell ref="A30:A32"/>
    <mergeCell ref="A33:A36"/>
    <mergeCell ref="A2:A3"/>
    <mergeCell ref="A4:A7"/>
    <mergeCell ref="A8:A12"/>
    <mergeCell ref="A13:A16"/>
    <mergeCell ref="A17:A20"/>
    <mergeCell ref="B2:B3"/>
    <mergeCell ref="B4:B7"/>
    <mergeCell ref="B8:B12"/>
    <mergeCell ref="B13:B16"/>
    <mergeCell ref="B17:B20"/>
    <mergeCell ref="B37:B38"/>
    <mergeCell ref="B39:B41"/>
    <mergeCell ref="B21:B24"/>
    <mergeCell ref="B25:B27"/>
    <mergeCell ref="B28:B29"/>
    <mergeCell ref="B30:B32"/>
    <mergeCell ref="B33:B36"/>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tabSelected="1" zoomScale="85" zoomScaleNormal="85" workbookViewId="0">
      <selection activeCell="M9" sqref="M9"/>
    </sheetView>
  </sheetViews>
  <sheetFormatPr defaultColWidth="9" defaultRowHeight="25.5" x14ac:dyDescent="0.4"/>
  <cols>
    <col min="1" max="1" width="14.26171875" style="10" customWidth="1"/>
    <col min="2" max="2" width="10.47265625" style="11" customWidth="1"/>
    <col min="3" max="3" width="42" style="1" customWidth="1"/>
    <col min="4" max="4" width="16.734375" style="1" customWidth="1"/>
    <col min="5" max="9" width="8.26171875" style="10" customWidth="1"/>
    <col min="10" max="16384" width="9" style="1"/>
  </cols>
  <sheetData>
    <row r="1" spans="1:9" ht="58.5" customHeight="1" x14ac:dyDescent="0.4">
      <c r="A1" s="6" t="s">
        <v>144</v>
      </c>
      <c r="B1" s="6" t="s">
        <v>145</v>
      </c>
      <c r="C1" s="6" t="s">
        <v>50</v>
      </c>
      <c r="D1" s="8" t="s">
        <v>51</v>
      </c>
      <c r="E1" s="8" t="s">
        <v>127</v>
      </c>
      <c r="F1" s="8" t="s">
        <v>30</v>
      </c>
      <c r="G1" s="8" t="s">
        <v>43</v>
      </c>
      <c r="H1" s="8" t="s">
        <v>33</v>
      </c>
      <c r="I1" s="8" t="s">
        <v>35</v>
      </c>
    </row>
    <row r="2" spans="1:9" ht="56.25" customHeight="1" x14ac:dyDescent="0.4">
      <c r="A2" s="41" t="s">
        <v>134</v>
      </c>
      <c r="B2" s="38" t="s">
        <v>121</v>
      </c>
      <c r="C2" s="2" t="s">
        <v>52</v>
      </c>
      <c r="D2" s="7" t="s">
        <v>29</v>
      </c>
      <c r="E2" s="12" t="s">
        <v>128</v>
      </c>
      <c r="F2" s="12"/>
      <c r="G2" s="12"/>
      <c r="H2" s="12"/>
      <c r="I2" s="12"/>
    </row>
    <row r="3" spans="1:9" ht="54.75" customHeight="1" x14ac:dyDescent="0.4">
      <c r="A3" s="41"/>
      <c r="B3" s="38"/>
      <c r="C3" s="2" t="s">
        <v>54</v>
      </c>
      <c r="D3" s="8" t="s">
        <v>45</v>
      </c>
      <c r="E3" s="12" t="s">
        <v>129</v>
      </c>
      <c r="F3" s="12"/>
      <c r="G3" s="12" t="s">
        <v>130</v>
      </c>
      <c r="H3" s="12"/>
      <c r="I3" s="12"/>
    </row>
    <row r="4" spans="1:9" ht="55.5" customHeight="1" x14ac:dyDescent="0.4">
      <c r="A4" s="41" t="s">
        <v>135</v>
      </c>
      <c r="B4" s="38" t="s">
        <v>121</v>
      </c>
      <c r="C4" s="2" t="s">
        <v>56</v>
      </c>
      <c r="D4" s="7" t="s">
        <v>28</v>
      </c>
      <c r="E4" s="12" t="s">
        <v>128</v>
      </c>
      <c r="F4" s="12"/>
      <c r="G4" s="12"/>
      <c r="H4" s="12"/>
      <c r="I4" s="12"/>
    </row>
    <row r="5" spans="1:9" ht="42.75" customHeight="1" x14ac:dyDescent="0.4">
      <c r="A5" s="41"/>
      <c r="B5" s="38"/>
      <c r="C5" s="2" t="s">
        <v>60</v>
      </c>
      <c r="D5" s="7" t="s">
        <v>30</v>
      </c>
      <c r="E5" s="12"/>
      <c r="F5" s="12" t="s">
        <v>131</v>
      </c>
      <c r="G5" s="12"/>
      <c r="H5" s="12"/>
      <c r="I5" s="12"/>
    </row>
    <row r="6" spans="1:9" ht="76.5" customHeight="1" x14ac:dyDescent="0.4">
      <c r="A6" s="41"/>
      <c r="B6" s="38"/>
      <c r="C6" s="2" t="s">
        <v>62</v>
      </c>
      <c r="D6" s="7" t="s">
        <v>44</v>
      </c>
      <c r="E6" s="12"/>
      <c r="F6" s="12"/>
      <c r="G6" s="12" t="s">
        <v>129</v>
      </c>
      <c r="H6" s="12"/>
      <c r="I6" s="12"/>
    </row>
    <row r="7" spans="1:9" ht="54" customHeight="1" x14ac:dyDescent="0.4">
      <c r="A7" s="41" t="s">
        <v>136</v>
      </c>
      <c r="B7" s="38" t="s">
        <v>121</v>
      </c>
      <c r="C7" s="2" t="s">
        <v>64</v>
      </c>
      <c r="D7" s="7" t="s">
        <v>31</v>
      </c>
      <c r="E7" s="12" t="s">
        <v>129</v>
      </c>
      <c r="F7" s="12"/>
      <c r="G7" s="12"/>
      <c r="H7" s="12"/>
      <c r="I7" s="12"/>
    </row>
    <row r="8" spans="1:9" ht="56.25" customHeight="1" x14ac:dyDescent="0.4">
      <c r="A8" s="41"/>
      <c r="B8" s="38"/>
      <c r="C8" s="2" t="s">
        <v>67</v>
      </c>
      <c r="D8" s="7" t="s">
        <v>32</v>
      </c>
      <c r="E8" s="12"/>
      <c r="F8" s="12" t="s">
        <v>132</v>
      </c>
      <c r="G8" s="12"/>
      <c r="H8" s="12"/>
      <c r="I8" s="12"/>
    </row>
    <row r="9" spans="1:9" ht="60" customHeight="1" x14ac:dyDescent="0.4">
      <c r="A9" s="41"/>
      <c r="B9" s="38"/>
      <c r="C9" s="2" t="s">
        <v>69</v>
      </c>
      <c r="D9" s="8" t="s">
        <v>45</v>
      </c>
      <c r="E9" s="12" t="s">
        <v>131</v>
      </c>
      <c r="F9" s="12"/>
      <c r="G9" s="12" t="s">
        <v>129</v>
      </c>
      <c r="H9" s="12"/>
      <c r="I9" s="12"/>
    </row>
    <row r="10" spans="1:9" ht="47.25" customHeight="1" x14ac:dyDescent="0.4">
      <c r="A10" s="41"/>
      <c r="B10" s="38"/>
      <c r="C10" s="2" t="s">
        <v>70</v>
      </c>
      <c r="D10" s="7" t="s">
        <v>37</v>
      </c>
      <c r="E10" s="12"/>
      <c r="F10" s="12"/>
      <c r="G10" s="12"/>
      <c r="H10" s="12"/>
      <c r="I10" s="12" t="s">
        <v>129</v>
      </c>
    </row>
    <row r="11" spans="1:9" ht="66" customHeight="1" x14ac:dyDescent="0.4">
      <c r="A11" s="42" t="s">
        <v>138</v>
      </c>
      <c r="B11" s="38" t="s">
        <v>139</v>
      </c>
      <c r="C11" s="2" t="s">
        <v>74</v>
      </c>
      <c r="D11" s="7" t="s">
        <v>28</v>
      </c>
      <c r="E11" s="12" t="s">
        <v>133</v>
      </c>
      <c r="F11" s="12"/>
      <c r="G11" s="12"/>
      <c r="H11" s="12"/>
      <c r="I11" s="12"/>
    </row>
    <row r="12" spans="1:9" ht="66" customHeight="1" x14ac:dyDescent="0.4">
      <c r="A12" s="43"/>
      <c r="B12" s="38"/>
      <c r="C12" s="2" t="s">
        <v>75</v>
      </c>
      <c r="D12" s="8" t="s">
        <v>46</v>
      </c>
      <c r="E12" s="12" t="s">
        <v>133</v>
      </c>
      <c r="F12" s="12" t="s">
        <v>131</v>
      </c>
      <c r="G12" s="12"/>
      <c r="H12" s="12"/>
      <c r="I12" s="12"/>
    </row>
    <row r="13" spans="1:9" ht="60.75" customHeight="1" x14ac:dyDescent="0.4">
      <c r="A13" s="42" t="s">
        <v>140</v>
      </c>
      <c r="B13" s="38" t="s">
        <v>123</v>
      </c>
      <c r="C13" s="2" t="s">
        <v>78</v>
      </c>
      <c r="D13" s="7" t="s">
        <v>47</v>
      </c>
      <c r="E13" s="12"/>
      <c r="F13" s="12"/>
      <c r="G13" s="12" t="s">
        <v>132</v>
      </c>
      <c r="H13" s="12"/>
      <c r="I13" s="12"/>
    </row>
    <row r="14" spans="1:9" ht="75" customHeight="1" x14ac:dyDescent="0.4">
      <c r="A14" s="43"/>
      <c r="B14" s="38"/>
      <c r="C14" s="2" t="s">
        <v>79</v>
      </c>
      <c r="D14" s="7" t="s">
        <v>43</v>
      </c>
      <c r="E14" s="12"/>
      <c r="F14" s="12"/>
      <c r="G14" s="12" t="s">
        <v>129</v>
      </c>
      <c r="H14" s="12"/>
      <c r="I14" s="12"/>
    </row>
    <row r="15" spans="1:9" ht="49.5" customHeight="1" x14ac:dyDescent="0.4">
      <c r="A15" s="41" t="s">
        <v>141</v>
      </c>
      <c r="B15" s="38" t="s">
        <v>124</v>
      </c>
      <c r="C15" s="2" t="s">
        <v>101</v>
      </c>
      <c r="D15" s="7" t="s">
        <v>36</v>
      </c>
      <c r="E15" s="12"/>
      <c r="F15" s="12"/>
      <c r="G15" s="12"/>
      <c r="H15" s="12"/>
      <c r="I15" s="12" t="s">
        <v>132</v>
      </c>
    </row>
    <row r="16" spans="1:9" ht="64.5" customHeight="1" x14ac:dyDescent="0.4">
      <c r="A16" s="41" t="s">
        <v>21</v>
      </c>
      <c r="B16" s="38" t="s">
        <v>21</v>
      </c>
      <c r="C16" s="2" t="s">
        <v>103</v>
      </c>
      <c r="D16" s="7" t="s">
        <v>37</v>
      </c>
      <c r="E16" s="12"/>
      <c r="F16" s="12"/>
      <c r="G16" s="12"/>
      <c r="H16" s="12"/>
      <c r="I16" s="12" t="s">
        <v>132</v>
      </c>
    </row>
    <row r="17" spans="1:9" ht="48.75" customHeight="1" x14ac:dyDescent="0.4">
      <c r="A17" s="41"/>
      <c r="B17" s="38"/>
      <c r="C17" s="2" t="s">
        <v>104</v>
      </c>
      <c r="D17" s="7" t="s">
        <v>38</v>
      </c>
      <c r="E17" s="12"/>
      <c r="F17" s="12"/>
      <c r="G17" s="12"/>
      <c r="H17" s="12"/>
      <c r="I17" s="12" t="s">
        <v>129</v>
      </c>
    </row>
    <row r="18" spans="1:9" ht="57" customHeight="1" x14ac:dyDescent="0.4">
      <c r="A18" s="41" t="s">
        <v>142</v>
      </c>
      <c r="B18" s="38" t="s">
        <v>125</v>
      </c>
      <c r="C18" s="2" t="s">
        <v>106</v>
      </c>
      <c r="D18" s="7" t="s">
        <v>39</v>
      </c>
      <c r="E18" s="12"/>
      <c r="F18" s="12"/>
      <c r="G18" s="12"/>
      <c r="H18" s="12"/>
      <c r="I18" s="12" t="s">
        <v>129</v>
      </c>
    </row>
    <row r="19" spans="1:9" ht="49.5" customHeight="1" x14ac:dyDescent="0.4">
      <c r="A19" s="41"/>
      <c r="B19" s="38"/>
      <c r="C19" s="2" t="s">
        <v>112</v>
      </c>
      <c r="D19" s="7" t="s">
        <v>39</v>
      </c>
      <c r="E19" s="12"/>
      <c r="F19" s="12"/>
      <c r="G19" s="12"/>
      <c r="H19" s="12"/>
      <c r="I19" s="12" t="s">
        <v>129</v>
      </c>
    </row>
    <row r="20" spans="1:9" ht="66" customHeight="1" x14ac:dyDescent="0.4">
      <c r="A20" s="41" t="s">
        <v>143</v>
      </c>
      <c r="B20" s="38" t="s">
        <v>123</v>
      </c>
      <c r="C20" s="2" t="s">
        <v>117</v>
      </c>
      <c r="D20" s="7" t="s">
        <v>34</v>
      </c>
      <c r="E20" s="12"/>
      <c r="F20" s="12"/>
      <c r="G20" s="12"/>
      <c r="H20" s="12" t="s">
        <v>129</v>
      </c>
      <c r="I20" s="12"/>
    </row>
    <row r="21" spans="1:9" ht="66" customHeight="1" x14ac:dyDescent="0.4">
      <c r="A21" s="41"/>
      <c r="B21" s="38"/>
      <c r="C21" s="3" t="s">
        <v>120</v>
      </c>
      <c r="D21" s="7" t="s">
        <v>34</v>
      </c>
      <c r="E21" s="12"/>
      <c r="F21" s="12"/>
      <c r="G21" s="12"/>
      <c r="H21" s="12" t="s">
        <v>129</v>
      </c>
      <c r="I21" s="12"/>
    </row>
  </sheetData>
  <mergeCells count="16">
    <mergeCell ref="B11:B12"/>
    <mergeCell ref="A13:A14"/>
    <mergeCell ref="B13:B14"/>
    <mergeCell ref="A2:A3"/>
    <mergeCell ref="B2:B3"/>
    <mergeCell ref="A4:A6"/>
    <mergeCell ref="B4:B6"/>
    <mergeCell ref="A7:A10"/>
    <mergeCell ref="B7:B10"/>
    <mergeCell ref="A11:A12"/>
    <mergeCell ref="B20:B21"/>
    <mergeCell ref="A15:A17"/>
    <mergeCell ref="B15:B17"/>
    <mergeCell ref="A18:A19"/>
    <mergeCell ref="B18:B19"/>
    <mergeCell ref="A20:A2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SIE-CH-05</vt:lpstr>
      <vt:lpstr>表4.1-课程目标达成评价系数设计</vt:lpstr>
      <vt:lpstr>表4.2-课程目标-指标点矩阵</vt:lpstr>
      <vt:lpstr>表4.3-课程目标-指标点矩阵（插入教学大纲使用，删无用部分）</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wenyi liu</dc:creator>
  <cp:lastModifiedBy>lenovo</cp:lastModifiedBy>
  <dcterms:created xsi:type="dcterms:W3CDTF">2016-06-26T09:29:02Z</dcterms:created>
  <dcterms:modified xsi:type="dcterms:W3CDTF">2017-01-02T02:02:59Z</dcterms:modified>
</cp:coreProperties>
</file>